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4\SECRETARIA DE FINANÇAS E ADMINISTRAÇÃO\OK\ok\"/>
    </mc:Choice>
  </mc:AlternateContent>
  <xr:revisionPtr revIDLastSave="0" documentId="13_ncr:1_{3B794FD9-0E4A-484E-A5D1-E77D8947FCE7}" xr6:coauthVersionLast="40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12" sheetId="1" r:id="rId1"/>
  </sheets>
  <definedNames>
    <definedName name="_xlnm.Print_Area" localSheetId="0">'Anexo 12'!$A$1:$P$73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1" l="1"/>
  <c r="O21" i="1" s="1"/>
  <c r="I21" i="1"/>
  <c r="J21" i="1" s="1"/>
  <c r="L21" i="1" l="1"/>
  <c r="M21" i="1" s="1"/>
  <c r="I41" i="1"/>
  <c r="J41" i="1" s="1"/>
  <c r="I42" i="1"/>
  <c r="J42" i="1" s="1"/>
  <c r="I43" i="1"/>
  <c r="J43" i="1"/>
  <c r="I44" i="1"/>
  <c r="J44" i="1" s="1"/>
  <c r="I45" i="1"/>
  <c r="J45" i="1"/>
  <c r="I46" i="1"/>
  <c r="J46" i="1" s="1"/>
  <c r="I47" i="1"/>
  <c r="J47" i="1"/>
  <c r="I48" i="1"/>
  <c r="J48" i="1"/>
  <c r="I52" i="1"/>
  <c r="J52" i="1" s="1"/>
  <c r="I53" i="1"/>
  <c r="J53" i="1"/>
  <c r="I54" i="1"/>
  <c r="J54" i="1" s="1"/>
  <c r="I58" i="1"/>
  <c r="J58" i="1" s="1"/>
  <c r="I57" i="1"/>
  <c r="J57" i="1" s="1"/>
  <c r="I51" i="1"/>
  <c r="J51" i="1" s="1"/>
  <c r="I40" i="1"/>
  <c r="J40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/>
  <c r="I29" i="1"/>
  <c r="J29" i="1"/>
  <c r="I30" i="1"/>
  <c r="J30" i="1" s="1"/>
  <c r="I31" i="1"/>
  <c r="J31" i="1" s="1"/>
  <c r="I32" i="1"/>
  <c r="J32" i="1" s="1"/>
  <c r="I33" i="1"/>
  <c r="J33" i="1"/>
  <c r="I34" i="1"/>
  <c r="J34" i="1" s="1"/>
  <c r="I35" i="1"/>
  <c r="J35" i="1"/>
  <c r="I36" i="1"/>
  <c r="J36" i="1"/>
  <c r="I37" i="1"/>
  <c r="J37" i="1"/>
  <c r="I22" i="1"/>
  <c r="J22" i="1" s="1"/>
  <c r="H24" i="1" l="1"/>
  <c r="H23" i="1"/>
  <c r="N23" i="1" l="1"/>
  <c r="O23" i="1" l="1"/>
  <c r="L23" i="1"/>
  <c r="M23" i="1" s="1"/>
  <c r="N36" i="1"/>
  <c r="O36" i="1" l="1"/>
  <c r="L36" i="1"/>
  <c r="M36" i="1" s="1"/>
  <c r="N32" i="1"/>
  <c r="N34" i="1"/>
  <c r="O32" i="1" l="1"/>
  <c r="L32" i="1"/>
  <c r="M32" i="1" s="1"/>
  <c r="O34" i="1"/>
  <c r="L34" i="1"/>
  <c r="M34" i="1"/>
  <c r="N43" i="1"/>
  <c r="N42" i="1"/>
  <c r="N44" i="1"/>
  <c r="O42" i="1" l="1"/>
  <c r="L42" i="1"/>
  <c r="M42" i="1" s="1"/>
  <c r="O43" i="1"/>
  <c r="L43" i="1"/>
  <c r="M43" i="1" s="1"/>
  <c r="O44" i="1"/>
  <c r="L44" i="1"/>
  <c r="M44" i="1" s="1"/>
  <c r="N47" i="1"/>
  <c r="N52" i="1"/>
  <c r="N53" i="1"/>
  <c r="N29" i="1"/>
  <c r="N27" i="1"/>
  <c r="L47" i="1" l="1"/>
  <c r="M47" i="1" s="1"/>
  <c r="O27" i="1"/>
  <c r="L27" i="1"/>
  <c r="M27" i="1" s="1"/>
  <c r="O53" i="1"/>
  <c r="L53" i="1"/>
  <c r="M53" i="1" s="1"/>
  <c r="O29" i="1"/>
  <c r="L29" i="1"/>
  <c r="M29" i="1" s="1"/>
  <c r="O52" i="1"/>
  <c r="L52" i="1"/>
  <c r="M52" i="1" s="1"/>
  <c r="O47" i="1"/>
  <c r="N22" i="1"/>
  <c r="L22" i="1" s="1"/>
  <c r="M22" i="1" s="1"/>
  <c r="N28" i="1"/>
  <c r="N26" i="1"/>
  <c r="N25" i="1"/>
  <c r="N24" i="1"/>
  <c r="O28" i="1" l="1"/>
  <c r="L28" i="1"/>
  <c r="M28" i="1" s="1"/>
  <c r="O24" i="1"/>
  <c r="L24" i="1"/>
  <c r="M24" i="1" s="1"/>
  <c r="O26" i="1"/>
  <c r="L26" i="1"/>
  <c r="M26" i="1" s="1"/>
  <c r="O25" i="1"/>
  <c r="L25" i="1"/>
  <c r="M25" i="1"/>
  <c r="O22" i="1"/>
  <c r="N48" i="1" l="1"/>
  <c r="N37" i="1"/>
  <c r="N35" i="1"/>
  <c r="O35" i="1" l="1"/>
  <c r="L35" i="1"/>
  <c r="M35" i="1"/>
  <c r="O37" i="1"/>
  <c r="L37" i="1"/>
  <c r="M37" i="1"/>
  <c r="O48" i="1"/>
  <c r="L48" i="1"/>
  <c r="M48" i="1" s="1"/>
  <c r="N58" i="1"/>
  <c r="N57" i="1"/>
  <c r="N54" i="1"/>
  <c r="N51" i="1"/>
  <c r="L51" i="1" s="1"/>
  <c r="M51" i="1" s="1"/>
  <c r="N46" i="1"/>
  <c r="N45" i="1"/>
  <c r="N41" i="1"/>
  <c r="N40" i="1"/>
  <c r="N33" i="1"/>
  <c r="N31" i="1"/>
  <c r="N30" i="1"/>
  <c r="O40" i="1" l="1"/>
  <c r="L40" i="1"/>
  <c r="M40" i="1" s="1"/>
  <c r="O45" i="1"/>
  <c r="L45" i="1"/>
  <c r="M45" i="1" s="1"/>
  <c r="O41" i="1"/>
  <c r="L41" i="1"/>
  <c r="M41" i="1"/>
  <c r="L30" i="1"/>
  <c r="M30" i="1"/>
  <c r="O57" i="1"/>
  <c r="L57" i="1"/>
  <c r="M57" i="1" s="1"/>
  <c r="O46" i="1"/>
  <c r="L46" i="1"/>
  <c r="M46" i="1" s="1"/>
  <c r="O54" i="1"/>
  <c r="M54" i="1"/>
  <c r="L54" i="1"/>
  <c r="L31" i="1"/>
  <c r="M31" i="1"/>
  <c r="L33" i="1"/>
  <c r="M33" i="1"/>
  <c r="O58" i="1"/>
  <c r="L58" i="1"/>
  <c r="M58" i="1" s="1"/>
  <c r="O49" i="1"/>
  <c r="O31" i="1"/>
  <c r="O33" i="1"/>
  <c r="O51" i="1"/>
  <c r="O30" i="1"/>
  <c r="O38" i="1" s="1"/>
  <c r="O59" i="1" l="1"/>
  <c r="O55" i="1"/>
  <c r="O60" i="1" l="1"/>
  <c r="P23" i="1" l="1"/>
  <c r="P21" i="1"/>
  <c r="P32" i="1"/>
  <c r="P36" i="1"/>
  <c r="P43" i="1"/>
  <c r="P34" i="1"/>
  <c r="P44" i="1"/>
  <c r="P42" i="1"/>
  <c r="P52" i="1"/>
  <c r="P41" i="1"/>
  <c r="P26" i="1"/>
  <c r="P22" i="1"/>
  <c r="P25" i="1"/>
  <c r="P24" i="1"/>
  <c r="P33" i="1"/>
  <c r="P57" i="1"/>
  <c r="P35" i="1"/>
  <c r="P48" i="1"/>
  <c r="P30" i="1"/>
  <c r="P51" i="1"/>
  <c r="P45" i="1"/>
  <c r="P58" i="1"/>
  <c r="P49" i="1"/>
  <c r="P46" i="1"/>
  <c r="P28" i="1"/>
  <c r="P55" i="1"/>
  <c r="P54" i="1"/>
  <c r="P29" i="1"/>
  <c r="P40" i="1"/>
  <c r="P27" i="1"/>
  <c r="P59" i="1"/>
  <c r="P38" i="1"/>
  <c r="P53" i="1"/>
  <c r="P31" i="1"/>
  <c r="P37" i="1"/>
  <c r="P47" i="1"/>
</calcChain>
</file>

<file path=xl/sharedStrings.xml><?xml version="1.0" encoding="utf-8"?>
<sst xmlns="http://schemas.openxmlformats.org/spreadsheetml/2006/main" count="211" uniqueCount="153">
  <si>
    <t>PREFEITURA MUNICIPAL DE ITUIUTABA</t>
  </si>
  <si>
    <t>Secretaria Municipal de Planejamento</t>
  </si>
  <si>
    <t>Avenida Treze, 805, Centro - CEP: 38.300-140 - Ituiutaba/MG</t>
  </si>
  <si>
    <t>Objeto Contratual/Local dos Serviços:</t>
  </si>
  <si>
    <t>Fonte de Recursos:</t>
  </si>
  <si>
    <t>BDI EQUIPAMENTO:</t>
  </si>
  <si>
    <t>BDI OBRA:</t>
  </si>
  <si>
    <t>Observação:</t>
  </si>
  <si>
    <t>18,91%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</si>
  <si>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</si>
  <si>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</si>
  <si>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</si>
  <si>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</si>
  <si>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</si>
  <si>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</si>
  <si>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Rev.:</t>
  </si>
  <si>
    <t>Construção de Edifícios</t>
  </si>
  <si>
    <t>Indireta</t>
  </si>
  <si>
    <t>00</t>
  </si>
  <si>
    <t>ITEM</t>
  </si>
  <si>
    <t>CÓDIGO</t>
  </si>
  <si>
    <t>FONTE</t>
  </si>
  <si>
    <t>DESCRIÇÃO</t>
  </si>
  <si>
    <t>UNID</t>
  </si>
  <si>
    <t>QUANT.</t>
  </si>
  <si>
    <t>PREÇO (R$)</t>
  </si>
  <si>
    <t>%</t>
  </si>
  <si>
    <t>UNITÁRIO S/ BDI</t>
  </si>
  <si>
    <t>UNITÁRIO C/ BDI</t>
  </si>
  <si>
    <t>TOTAL</t>
  </si>
  <si>
    <t>SINAPI</t>
  </si>
  <si>
    <t>M2</t>
  </si>
  <si>
    <t>2.1</t>
  </si>
  <si>
    <t>3.1</t>
  </si>
  <si>
    <t>TOTAL GERAL</t>
  </si>
  <si>
    <t>OBS.:</t>
  </si>
  <si>
    <t>Planilha executada conforme acórdãos TCU Nº 2.622/2014</t>
  </si>
  <si>
    <t>Os encargos sociais atendem ao estabelecido no SINAPI-MG</t>
  </si>
  <si>
    <t>LEIA O MEMORIAL DESCRITIVO, ELE É DE SUMA IMPORTÂNCIA PARA O BOM ANDAMENTO DA OBRA.</t>
  </si>
  <si>
    <t>2.2</t>
  </si>
  <si>
    <t>1.2</t>
  </si>
  <si>
    <t>1.1</t>
  </si>
  <si>
    <t>1.3</t>
  </si>
  <si>
    <t>1.4</t>
  </si>
  <si>
    <t>3.2</t>
  </si>
  <si>
    <t>M</t>
  </si>
  <si>
    <t>REMOÇÕES E DEMOLIÇÕES</t>
  </si>
  <si>
    <t>M3</t>
  </si>
  <si>
    <t>ED-51133</t>
  </si>
  <si>
    <t>SETOP</t>
  </si>
  <si>
    <t>TRANSPORTE DE MATERIAL DE QUALQUER NATUREZA COM CARRINHO DE MÃO, COM DISTÂNCIAS MENORES OU IGUAIS A 50M, INCLUSIVE CARGA/DESCARGA</t>
  </si>
  <si>
    <t>2.3</t>
  </si>
  <si>
    <t>2.4</t>
  </si>
  <si>
    <t>2.6</t>
  </si>
  <si>
    <t>4.1</t>
  </si>
  <si>
    <t>4.2</t>
  </si>
  <si>
    <t>TELHADO</t>
  </si>
  <si>
    <t>FORRO</t>
  </si>
  <si>
    <t>REMOÇÃO DE TRAMA DE MADEIRA PARA COBERTURA, DE FORMA MANUAL, SEM REAPROVEITAMENTO. AF_12/2017</t>
  </si>
  <si>
    <t>ED-48243</t>
  </si>
  <si>
    <t>ED-50485</t>
  </si>
  <si>
    <t>ED-50452</t>
  </si>
  <si>
    <t>TROCA DE LUMINÁRIAS</t>
  </si>
  <si>
    <t>REMOÇÃO DE LUMINÁRIAS, DE FORMA MANUAL, SEM REAPROVEITAMENTO. AF_12/20</t>
  </si>
  <si>
    <t>REMOÇÃO MANUAL DE RUFO METÁLICO, COM REAPROVEITAMENTO, INCLUSIVE AFASTAMENTO E EMPILHAMENTO, EXCLUSIVE TRANSPORTE E RETIRADA DO MATERIAL REMOVIDO NÃO REAPROVEITÁVEL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</si>
  <si>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</si>
  <si>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</si>
  <si>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</si>
  <si>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</si>
  <si>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</si>
  <si>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</si>
  <si>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</si>
  <si>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</si>
  <si>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</si>
  <si>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CONDUTOR/DUTO DE ENTULHO EM POLIETILENO, INCLUSIVE ACESSÓRIOS DE FIXAÇÃO, SUPORTES, MONTAGEM/DESMONTAGEM E REMANEJAMENTO</t>
  </si>
  <si>
    <t>ED-9075</t>
  </si>
  <si>
    <t>ED-48245</t>
  </si>
  <si>
    <t>ED-48512</t>
  </si>
  <si>
    <t>ED-48510</t>
  </si>
  <si>
    <t>ED-48454</t>
  </si>
  <si>
    <t>ED-48436</t>
  </si>
  <si>
    <t>ED-50266</t>
  </si>
  <si>
    <t>ED-48506</t>
  </si>
  <si>
    <t>FORNECIMENTO DE ANDAIME METÁLICO PARA FACHADA (LOCAÇÃO), INCLUSIVE PISO METÁLICO E SAPATAS, EXCLUSIVE MONTAGEM E DESMONTAGEM</t>
  </si>
  <si>
    <t xml:space="preserve">MONTAGEM E DESMONTAGEM DE ANDAIME METÁLICO PARA FACHADA COM PISO METÁLICO E SAPATAS, EXCLUSIVE FORNECIMENTO DO ANDAIME </t>
  </si>
  <si>
    <t>REMOÇÃO MANUAL DE TELHA EM FIBROCIMENTO, TIPO ONDULADA, COM REAPROVEITAMENTO, INCLUSIVE AFASTAMENTO E EMPILHAMENTO, EXCLUSIVE TRANSPORTE E RETIRADA DO MATERIAL REMOVIDO NÃO REAPROVEITÁVEL (FEITO PELA CONTRATANTE)</t>
  </si>
  <si>
    <t xml:space="preserve">REMOÇÃO MANUAL DE TELHA EM FIBROCIMENTO, TIPO CANALETE, SEM REAPROVEITAMENTO, INCLUSIVE DEMOLIÇÃO, AFASTAMENTO E EMPILHAMENTO, EXCLUSIVE TRANSPORTE DO MATERIAL DEMOLIDO </t>
  </si>
  <si>
    <t>REMOÇÃO MANUAL DE ENGRADAMENTO (MADEIRA)  PARA TELHA TIPO CANALETE  FIBROCIMENTO, COM REAPROVEITAMENTO, INCLUSIVE AFASTAMENTO E EMPILHAMENTO, EXCLUSIVE TRANSPORTE E RETIRADA DO MATERIAL REMOVIDO NÃO REAPROVEITÁVEL (FEITO PELA CONTRATANTE)</t>
  </si>
  <si>
    <t>DEMOLIÇÃO MANUAL DE ALVENARIA DE TIJOLOS CERÂMICO MACIÇO, INCLUSIVE AFASTAMENTO E EMPILHAMENTO, EXCLUSIVE TRANSPORTE E RETIRADA DO MATERIAL REMOVIDO NÃO REAPROVEITÁVEL</t>
  </si>
  <si>
    <t>LIMPEZA FINAL  SOBRE LAJE FORRO PARA A EXECUÇÃO DA NOVA COBERTURA</t>
  </si>
  <si>
    <t>MxMÊS</t>
  </si>
  <si>
    <t>M2xMÊS</t>
  </si>
  <si>
    <t>TOTAL ITEM 01</t>
  </si>
  <si>
    <t>TOTAL ITEM 02</t>
  </si>
  <si>
    <t>TOTAL ITEM 03</t>
  </si>
  <si>
    <t>2.5</t>
  </si>
  <si>
    <t>RUFO E CONTRARRUFO EM CHAPA GALVANIZADA, ESP. 0,65MM, (GSG-24), COM DESENVOLVIMENTO DE 25CM, INCLUSIVE IÇAMENTO MANUAL VERTICAL.</t>
  </si>
  <si>
    <t>ED-50677</t>
  </si>
  <si>
    <t>ED-14728</t>
  </si>
  <si>
    <t>CANALETA PARA DRENAGEM, EM CONCRETO COM FCK 15MPA, MOLDADA IN LOCO, SEÇÃO 30X20CM, FORMA EM CONTRA BARRANCO, EXCLUSIVE  TAMPA, INCLUSIVE ESCAVAÇÃO, REATERRO COM TRANSPORTE E RETIRADA DO MATERIAL ESCAVADO (EM CAÇAMBA)</t>
  </si>
  <si>
    <t>ED-48459</t>
  </si>
  <si>
    <t>ED-49685</t>
  </si>
  <si>
    <t>REMOÇÃO MANUAL DE FORRO DE PLACA EM GESSO, INCLUSIVE AFASTAMENTO E EMPILHAMENTO, TRANSPORTE E RETIRADA DO MATERIAL REMOVIDO NÃO APROVEITÁVEL</t>
  </si>
  <si>
    <t>FORRO EM PLACA DE GESSO LISO, DIMENSÕES (60X60)CM, COM FIXAÇÃO DO TIPO ARAMADO, EXCLUSIVE PERFIL TABICA, SNACA E MOLDURA, INCLUSIVE ACESSÓRIOS  E FIXAÇÃO</t>
  </si>
  <si>
    <t>3.3</t>
  </si>
  <si>
    <t>3.4</t>
  </si>
  <si>
    <t>EMASSAMENTO EM FORRO DE GESSO COM MASSA ACRÍLICA, UMA (1) DEMÃO, INCLUSIVE LIXAMENTO PARA PINTURA</t>
  </si>
  <si>
    <t>PINTURA ACRÍLICA EM TETO, DUAS (2) DEMÃOS, EXCLUSIVE SELADOR ACRÍLICO E MASSA ACRÍLICA/CORRIDA (PVA)</t>
  </si>
  <si>
    <t>ED-50175</t>
  </si>
  <si>
    <t>PINTURA IMPERMEABILIZANTE ARGAMASSSA POLIMÉRICA RESINA LÍQUIDA (TOTAL DO RUFO EXISTENTE E PAREDE PLATIBANDA)</t>
  </si>
  <si>
    <t>CALHA EM CHAPA DE GALVANIZADA, ESP. 0.65MM (GSG-24), COM DESENVOLVIMENTO DE 50CM, INCLUSIVE IÇAMENTO MANUAL VERTICAL.</t>
  </si>
  <si>
    <t>ED-50656</t>
  </si>
  <si>
    <t>ED-50652</t>
  </si>
  <si>
    <t>CALHA EM CHAPA DE GALVANIZADA, ESP. 0.8MM (GSG-22), COM DESENVOLVIMENTO DE 45CM, INCLUSIVE IÇAMENTO MANUAL VERTICAL.</t>
  </si>
  <si>
    <t>ED-48471</t>
  </si>
  <si>
    <t>REMOÇÃO MANUAL DE METAIS EMBUTIDOS ( GRELHA DE FERRO FUNDIDO) COM APROVEITAMENTO, INCLUSIVE AFASTAMENTO E EMPILHAMENTO</t>
  </si>
  <si>
    <t>REBOCO COM ARGAMASSA, TRAÇO 1:2:8 (CIMENTO, CAL E AREIA) , ESP. 20MM, APLICAÇÃO MANUAL, PREPARO MECÂNICO.</t>
  </si>
  <si>
    <t>2.7</t>
  </si>
  <si>
    <t>2.8</t>
  </si>
  <si>
    <t>ED-50761</t>
  </si>
  <si>
    <t>2.9</t>
  </si>
  <si>
    <t>REMOÇÃO MANUAL DE CALHA METÁLICA, COM REAPROVEITAMENTO, INCLUSIVE AFASTAMENTO E EMPILHAMENTO, EXCLUSIVE TRANSPORTE E RETIRADA DO MATERIAL REMOVIDO NÃO REAPROVEITÁVEL</t>
  </si>
  <si>
    <t>ED-48438</t>
  </si>
  <si>
    <t>TELHAMENTO COM TELHA DE AÇO/ALUMÍNIO E = 0,5 MM, COM ATÉ 2 ÁGUAS, INCLUSO IÇAMENTO.</t>
  </si>
  <si>
    <t>TRAMA DE AÇO COMPOSTA POR TERÇAS PARA TELHADOS DE ATÉ 2 ÁGUAS PARA TELHA ONDULADA DE FIBROCIMENTO, METÁLICA, PLÁSTICA OU TERMOACÚSTICA, INCLUSO TRANSPORTE VERTICAL.</t>
  </si>
  <si>
    <t xml:space="preserve">PISO EM CONCRETO (REGULARIZAÇÃO SOBRE CALHA EM CONCRETO) PREPARO EM OBRA COM BETONEIRA, FCK 13,5MPA, SEM ARMAÇÃO, ACABAMENTO RÚSTICO, ESP. 8CM, INCLUSIVE FORNECIMENTO, LANÇAMENTO, ADENSAMENTO, SARRAFEAMENTO, EXCLUSIVE JUNTA DE DILATAÇÃO </t>
  </si>
  <si>
    <t>ED-48444</t>
  </si>
  <si>
    <t>DEMOLIÇÃO MECANIZADA DE CONCRETO, SEM ARMAÇÃO, COM EQUIPAMENTO PNEUMÁTICO, INCLUSIVE AFASTAMENTO E EMPILHAMENTO, EXCLUSIVE TRANSPORTE E RETIRADA DO MATERIAL DEMOLIDO</t>
  </si>
  <si>
    <t>1.14</t>
  </si>
  <si>
    <t>1.15</t>
  </si>
  <si>
    <t>ED-51125</t>
  </si>
  <si>
    <t>TRANSPORTE DE MATERIAL DEMOLIDO EM CAÇAMBA, EXCLUSIVE CARGA MANUAL OU MECÂNICA</t>
  </si>
  <si>
    <t>ED-50571</t>
  </si>
  <si>
    <t>ED-48249</t>
  </si>
  <si>
    <t>TELA DE PROTEÇÃO, TIPO FACHADEIRO, INSTALADA EM ANDAIME METÁLICO PARA FACHADA, EXCLUSIVE O ANDAIME METÁLICO, INCLUSIVE ACESSÓRIOS DE FIXAÇÃO</t>
  </si>
  <si>
    <t>1.16</t>
  </si>
  <si>
    <t>SICOR</t>
  </si>
  <si>
    <t>SINAPI 08/2024 E SICOR 07/2024 DESONERADO</t>
  </si>
  <si>
    <t>02 (dois) meses</t>
  </si>
  <si>
    <t>4 (quatro) meses</t>
  </si>
  <si>
    <t xml:space="preserve"> ED-13357</t>
  </si>
  <si>
    <t>7LUMINÁRIA PLAFON REDONDO DE VIDRO JATEADO REDONDO  COMPLETA, DIÂMETRO 25 CM, PARA UMA (1) LÂMPADA LED,  POTÊNCIA 15W, BULBO A65, FORNECIMENTO E INSTALAÇÃO, INCLUSIVE BASE E LÂMPADA</t>
  </si>
  <si>
    <t>REFORMA DO TELHADO SECRETARIA DE FINANÇAS E ADMINSTRAÇÃO, LOCALIZADA NA AV. DEZESSETE, 1084 - CENTRO, ITUIUTABA - MG, 38300-132.</t>
  </si>
  <si>
    <t>MAT.</t>
  </si>
  <si>
    <t>M.O.</t>
  </si>
  <si>
    <t>Classificação Funcional: 12.365.0005.2.259 
Natureza da Despesa: 4.4.90.51.00   OBRAS E INSTALAÇÕES      
Dotação: 564</t>
  </si>
  <si>
    <t>1.17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</si>
  <si>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</si>
  <si>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</si>
  <si>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</t>
  </si>
  <si>
    <t>(local e data)</t>
  </si>
  <si>
    <t>ANEXO 12 - MODELO - PLANILHA ORÇAMENTÁRIA DE CUSTOS DE MATERIAL E MÃO DE OBRA</t>
  </si>
  <si>
    <t>TOTAL ITEM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</si>
</sst>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&quot;$&quot;* #,##0.00_);_(&quot;$&quot;* \(#,##0.00\);_(&quot;$&quot;* &quot;-&quot;??_);_(@_)"/>
    <numFmt numFmtId="167" formatCode="_(&quot;R$ &quot;* #,##0.00_);_(&quot;R$ &quot;* \(#,##0.00\);_(&quot;R$ &quot;* &quot;-&quot;??_);_(@_)"/>
    <numFmt numFmtId="168" formatCode="0.0000%"/>
    <numFmt numFmtId="169" formatCode="#,##0.00\ ;\-#,##0.00\ ;&quot; -&quot;#\ ;@\ "/>
    <numFmt numFmtId="170" formatCode="#\,##0."/>
    <numFmt numFmtId="171" formatCode="\$#."/>
    <numFmt numFmtId="172" formatCode="#,##0.00&quot; &quot;;&quot; (&quot;#,##0.00&quot;)&quot;;&quot; -&quot;#&quot; &quot;;@&quot; &quot;"/>
    <numFmt numFmtId="173" formatCode="#,##0.00&quot; &quot;;&quot;-&quot;#,##0.00&quot; &quot;;&quot; -&quot;#&quot; &quot;;@&quot; &quot;"/>
    <numFmt numFmtId="174" formatCode="#.00"/>
    <numFmt numFmtId="175" formatCode="0.00_)"/>
    <numFmt numFmtId="176" formatCode="%#.00"/>
    <numFmt numFmtId="177" formatCode="#\,##0.00"/>
    <numFmt numFmtId="178" formatCode="[$R$-416]&quot; &quot;#,##0.00;[Red]&quot;-&quot;[$R$-416]&quot; &quot;#,##0.00"/>
    <numFmt numFmtId="179" formatCode="#,"/>
    <numFmt numFmtId="180" formatCode="0.0000"/>
    <numFmt numFmtId="181" formatCode="_-[$R$-416]\ * #,##0.00_-;\-[$R$-416]\ * #,##0.00_-;_-[$R$-416]\ * &quot;-&quot;??_-;_-@_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b/>
      <u val="double"/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5"/>
      <name val="Calibri"/>
      <family val="2"/>
      <scheme val="minor"/>
    </font>
    <font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6"/>
      <color indexed="36"/>
      <name val="MS Sans Serif"/>
      <family val="2"/>
    </font>
    <font>
      <sz val="8"/>
      <name val="Arial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0"/>
      <name val="MS Sans Serif"/>
      <family val="2"/>
    </font>
    <font>
      <sz val="1"/>
      <color indexed="18"/>
      <name val="Courier"/>
      <family val="3"/>
    </font>
    <font>
      <sz val="11"/>
      <color indexed="8"/>
      <name val="Arial"/>
      <family val="2"/>
    </font>
    <font>
      <b/>
      <sz val="1"/>
      <color indexed="8"/>
      <name val="Courier"/>
      <family val="3"/>
    </font>
    <font>
      <b/>
      <sz val="10"/>
      <color theme="1"/>
      <name val="Calibri"/>
      <family val="2"/>
      <scheme val="minor"/>
    </font>
    <font>
      <sz val="9"/>
      <color rgb="FF000000"/>
      <name val="Helvetica"/>
    </font>
    <font>
      <sz val="9"/>
      <name val="Helvetica"/>
    </font>
    <font>
      <sz val="9.5"/>
      <name val="Calibri"/>
      <family val="2"/>
      <scheme val="minor"/>
    </font>
    <font>
      <sz val="9.5"/>
      <color rgb="FFFF0000"/>
      <name val="Calibri"/>
      <family val="2"/>
      <scheme val="minor"/>
    </font>
    <font>
      <sz val="9"/>
      <color theme="1"/>
      <name val="Helvetica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49"/>
      </bottom>
      <diagonal/>
    </border>
  </borders>
  <cellStyleXfs count="12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169" fontId="23" fillId="0" borderId="0"/>
    <xf numFmtId="0" fontId="24" fillId="0" borderId="33" applyNumberFormat="0" applyFill="0" applyAlignment="0" applyProtection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7" fillId="0" borderId="0" applyNumberFormat="0" applyBorder="0" applyProtection="0"/>
    <xf numFmtId="170" fontId="28" fillId="0" borderId="0">
      <protection locked="0"/>
    </xf>
    <xf numFmtId="0" fontId="29" fillId="6" borderId="17" applyFill="0" applyBorder="0" applyAlignment="0" applyProtection="0">
      <alignment vertical="center"/>
      <protection locked="0"/>
    </xf>
    <xf numFmtId="171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72" fontId="27" fillId="0" borderId="0" applyBorder="0" applyProtection="0"/>
    <xf numFmtId="172" fontId="27" fillId="0" borderId="0" applyBorder="0" applyProtection="0"/>
    <xf numFmtId="0" fontId="30" fillId="0" borderId="0" applyNumberFormat="0" applyBorder="0" applyProtection="0"/>
    <xf numFmtId="0" fontId="23" fillId="0" borderId="0"/>
    <xf numFmtId="173" fontId="30" fillId="0" borderId="0" applyBorder="0" applyProtection="0"/>
    <xf numFmtId="174" fontId="28" fillId="0" borderId="0">
      <protection locked="0"/>
    </xf>
    <xf numFmtId="174" fontId="2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38" fontId="32" fillId="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28" fillId="0" borderId="0">
      <protection locked="0"/>
    </xf>
    <xf numFmtId="0" fontId="28" fillId="0" borderId="0">
      <protection locked="0"/>
    </xf>
    <xf numFmtId="0" fontId="33" fillId="0" borderId="0" applyNumberFormat="0" applyBorder="0" applyProtection="0">
      <alignment horizontal="center" textRotation="9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0" fontId="32" fillId="8" borderId="16" applyNumberFormat="0" applyBorder="0" applyAlignment="0" applyProtection="0"/>
    <xf numFmtId="0" fontId="3" fillId="0" borderId="0">
      <alignment horizontal="centerContinuous" vertical="justify"/>
    </xf>
    <xf numFmtId="0" fontId="36" fillId="0" borderId="0" applyAlignment="0">
      <alignment horizontal="center"/>
    </xf>
    <xf numFmtId="175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center" indent="12"/>
    </xf>
    <xf numFmtId="0" fontId="32" fillId="0" borderId="17" applyBorder="0">
      <alignment horizontal="left" vertical="center" wrapText="1" indent="2"/>
      <protection locked="0"/>
    </xf>
    <xf numFmtId="0" fontId="32" fillId="0" borderId="17" applyBorder="0">
      <alignment horizontal="left" vertical="center" wrapText="1" indent="3"/>
      <protection locked="0"/>
    </xf>
    <xf numFmtId="10" fontId="3" fillId="0" borderId="0" applyFont="0" applyFill="0" applyBorder="0" applyAlignment="0" applyProtection="0"/>
    <xf numFmtId="176" fontId="28" fillId="0" borderId="0">
      <protection locked="0"/>
    </xf>
    <xf numFmtId="177" fontId="28" fillId="0" borderId="0">
      <protection locked="0"/>
    </xf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Border="0" applyProtection="0"/>
    <xf numFmtId="178" fontId="39" fillId="0" borderId="0" applyBorder="0" applyProtection="0"/>
    <xf numFmtId="38" fontId="40" fillId="0" borderId="0" applyFont="0" applyFill="0" applyBorder="0" applyAlignment="0" applyProtection="0"/>
    <xf numFmtId="179" fontId="41" fillId="0" borderId="0">
      <protection locked="0"/>
    </xf>
    <xf numFmtId="167" fontId="3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40" fillId="0" borderId="0"/>
    <xf numFmtId="0" fontId="43" fillId="0" borderId="0">
      <protection locked="0"/>
    </xf>
    <xf numFmtId="0" fontId="43" fillId="0" borderId="0">
      <protection locked="0"/>
    </xf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Protection="1">
      <protection locked="0"/>
    </xf>
    <xf numFmtId="49" fontId="9" fillId="0" borderId="17" xfId="3" applyNumberFormat="1" applyFont="1" applyBorder="1" applyAlignment="1" applyProtection="1">
      <alignment vertical="center"/>
      <protection locked="0"/>
    </xf>
    <xf numFmtId="49" fontId="9" fillId="0" borderId="27" xfId="3" applyNumberFormat="1" applyFont="1" applyBorder="1" applyAlignment="1" applyProtection="1">
      <alignment horizontal="center" vertical="center"/>
      <protection locked="0"/>
    </xf>
    <xf numFmtId="2" fontId="12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7" fillId="3" borderId="16" xfId="0" applyFont="1" applyFill="1" applyBorder="1" applyAlignment="1" applyProtection="1">
      <alignment horizontal="center" vertical="center"/>
      <protection locked="0"/>
    </xf>
    <xf numFmtId="2" fontId="18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0" fontId="18" fillId="0" borderId="0" xfId="0" applyFont="1" applyAlignment="1" applyProtection="1">
      <alignment horizontal="left" vertical="center"/>
      <protection locked="0"/>
    </xf>
    <xf numFmtId="2" fontId="18" fillId="0" borderId="0" xfId="0" applyNumberFormat="1" applyFont="1" applyAlignment="1" applyProtection="1">
      <alignment horizontal="center" vertical="center"/>
      <protection locked="0"/>
    </xf>
    <xf numFmtId="2" fontId="11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5" borderId="16" xfId="0" applyFont="1" applyFill="1" applyBorder="1" applyProtection="1">
      <protection locked="0"/>
    </xf>
    <xf numFmtId="2" fontId="18" fillId="5" borderId="16" xfId="0" applyNumberFormat="1" applyFont="1" applyFill="1" applyBorder="1" applyProtection="1"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0" fontId="17" fillId="3" borderId="26" xfId="0" applyFont="1" applyFill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10" fontId="17" fillId="5" borderId="27" xfId="0" applyNumberFormat="1" applyFont="1" applyFill="1" applyBorder="1" applyAlignment="1" applyProtection="1">
      <alignment horizontal="center" vertical="center"/>
      <protection locked="0"/>
    </xf>
    <xf numFmtId="0" fontId="18" fillId="4" borderId="11" xfId="0" applyFont="1" applyFill="1" applyBorder="1" applyAlignment="1" applyProtection="1">
      <alignment vertical="center"/>
      <protection locked="0"/>
    </xf>
    <xf numFmtId="0" fontId="18" fillId="4" borderId="8" xfId="0" applyFont="1" applyFill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30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vertical="center" wrapText="1"/>
      <protection locked="0"/>
    </xf>
    <xf numFmtId="2" fontId="18" fillId="0" borderId="31" xfId="0" applyNumberFormat="1" applyFont="1" applyBorder="1" applyAlignment="1" applyProtection="1">
      <alignment horizontal="center" vertical="center"/>
      <protection locked="0"/>
    </xf>
    <xf numFmtId="0" fontId="18" fillId="0" borderId="32" xfId="0" applyFont="1" applyBorder="1" applyAlignment="1" applyProtection="1">
      <alignment horizontal="center" vertical="center"/>
      <protection locked="0"/>
    </xf>
    <xf numFmtId="2" fontId="18" fillId="0" borderId="16" xfId="0" applyNumberFormat="1" applyFont="1" applyBorder="1" applyAlignment="1">
      <alignment horizontal="center" vertical="center"/>
    </xf>
    <xf numFmtId="10" fontId="18" fillId="0" borderId="27" xfId="1" applyNumberFormat="1" applyFont="1" applyBorder="1" applyAlignment="1" applyProtection="1">
      <alignment horizontal="center" vertical="center"/>
    </xf>
    <xf numFmtId="0" fontId="18" fillId="5" borderId="26" xfId="0" applyFont="1" applyFill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2" fontId="17" fillId="3" borderId="16" xfId="0" applyNumberFormat="1" applyFont="1" applyFill="1" applyBorder="1" applyAlignment="1">
      <alignment horizontal="center" vertical="center"/>
    </xf>
    <xf numFmtId="10" fontId="17" fillId="3" borderId="27" xfId="1" applyNumberFormat="1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181" fontId="18" fillId="0" borderId="16" xfId="0" applyNumberFormat="1" applyFont="1" applyBorder="1" applyAlignment="1" applyProtection="1">
      <alignment horizontal="center" vertical="center"/>
      <protection locked="0"/>
    </xf>
    <xf numFmtId="181" fontId="18" fillId="0" borderId="16" xfId="0" applyNumberFormat="1" applyFont="1" applyBorder="1" applyAlignment="1">
      <alignment horizontal="center" vertical="center"/>
    </xf>
    <xf numFmtId="181" fontId="17" fillId="3" borderId="16" xfId="0" applyNumberFormat="1" applyFont="1" applyFill="1" applyBorder="1" applyAlignment="1" applyProtection="1">
      <alignment horizontal="center" vertical="center"/>
      <protection locked="0"/>
    </xf>
    <xf numFmtId="181" fontId="17" fillId="3" borderId="16" xfId="0" applyNumberFormat="1" applyFont="1" applyFill="1" applyBorder="1" applyAlignment="1">
      <alignment horizontal="center" vertical="center"/>
    </xf>
    <xf numFmtId="181" fontId="18" fillId="5" borderId="16" xfId="0" applyNumberFormat="1" applyFont="1" applyFill="1" applyBorder="1" applyProtection="1">
      <protection locked="0"/>
    </xf>
    <xf numFmtId="181" fontId="17" fillId="5" borderId="16" xfId="0" applyNumberFormat="1" applyFont="1" applyFill="1" applyBorder="1" applyAlignment="1" applyProtection="1">
      <alignment horizontal="center" vertical="center"/>
      <protection locked="0"/>
    </xf>
    <xf numFmtId="0" fontId="44" fillId="4" borderId="26" xfId="0" applyFont="1" applyFill="1" applyBorder="1" applyAlignment="1" applyProtection="1">
      <alignment horizontal="center"/>
      <protection locked="0"/>
    </xf>
    <xf numFmtId="0" fontId="44" fillId="4" borderId="16" xfId="0" applyFont="1" applyFill="1" applyBorder="1" applyProtection="1">
      <protection locked="0"/>
    </xf>
    <xf numFmtId="181" fontId="44" fillId="4" borderId="16" xfId="0" applyNumberFormat="1" applyFont="1" applyFill="1" applyBorder="1" applyProtection="1">
      <protection locked="0"/>
    </xf>
    <xf numFmtId="0" fontId="44" fillId="4" borderId="27" xfId="0" applyFont="1" applyFill="1" applyBorder="1" applyProtection="1">
      <protection locked="0"/>
    </xf>
    <xf numFmtId="0" fontId="17" fillId="3" borderId="26" xfId="0" applyFont="1" applyFill="1" applyBorder="1" applyAlignment="1" applyProtection="1">
      <alignment horizontal="center"/>
      <protection locked="0"/>
    </xf>
    <xf numFmtId="0" fontId="18" fillId="3" borderId="16" xfId="0" applyFont="1" applyFill="1" applyBorder="1" applyProtection="1">
      <protection locked="0"/>
    </xf>
    <xf numFmtId="181" fontId="18" fillId="3" borderId="16" xfId="0" applyNumberFormat="1" applyFont="1" applyFill="1" applyBorder="1" applyProtection="1">
      <protection locked="0"/>
    </xf>
    <xf numFmtId="10" fontId="18" fillId="3" borderId="27" xfId="0" applyNumberFormat="1" applyFont="1" applyFill="1" applyBorder="1" applyProtection="1">
      <protection locked="0"/>
    </xf>
    <xf numFmtId="0" fontId="45" fillId="0" borderId="16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 wrapText="1"/>
    </xf>
    <xf numFmtId="0" fontId="48" fillId="0" borderId="0" xfId="0" applyFont="1" applyAlignment="1" applyProtection="1">
      <alignment horizontal="center" vertical="center"/>
      <protection locked="0"/>
    </xf>
    <xf numFmtId="0" fontId="48" fillId="0" borderId="0" xfId="0" applyFont="1" applyProtection="1">
      <protection locked="0"/>
    </xf>
    <xf numFmtId="0" fontId="47" fillId="0" borderId="16" xfId="0" applyFont="1" applyBorder="1" applyAlignment="1" applyProtection="1">
      <alignment horizontal="center" vertical="center"/>
      <protection locked="0"/>
    </xf>
    <xf numFmtId="181" fontId="47" fillId="0" borderId="16" xfId="0" applyNumberFormat="1" applyFont="1" applyBorder="1" applyAlignment="1">
      <alignment horizontal="center" vertical="center"/>
    </xf>
    <xf numFmtId="10" fontId="47" fillId="0" borderId="27" xfId="1" applyNumberFormat="1" applyFont="1" applyBorder="1" applyAlignment="1" applyProtection="1">
      <alignment horizontal="center" vertical="center"/>
    </xf>
    <xf numFmtId="0" fontId="49" fillId="0" borderId="16" xfId="0" applyFont="1" applyBorder="1" applyAlignment="1">
      <alignment horizontal="center" vertical="center"/>
    </xf>
    <xf numFmtId="181" fontId="18" fillId="0" borderId="16" xfId="0" applyNumberFormat="1" applyFont="1" applyFill="1" applyBorder="1" applyAlignment="1" applyProtection="1">
      <alignment horizontal="center" vertical="center"/>
      <protection locked="0"/>
    </xf>
    <xf numFmtId="181" fontId="47" fillId="0" borderId="16" xfId="0" applyNumberFormat="1" applyFont="1" applyFill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2" fontId="15" fillId="0" borderId="16" xfId="0" applyNumberFormat="1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/>
      <protection locked="0"/>
    </xf>
    <xf numFmtId="49" fontId="9" fillId="0" borderId="16" xfId="3" applyNumberFormat="1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 wrapText="1"/>
      <protection locked="0"/>
    </xf>
    <xf numFmtId="2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1" fillId="0" borderId="0" xfId="0" applyFont="1" applyBorder="1" applyAlignment="1" applyProtection="1">
      <alignment vertical="center" wrapText="1"/>
      <protection locked="0"/>
    </xf>
    <xf numFmtId="2" fontId="21" fillId="0" borderId="0" xfId="0" applyNumberFormat="1" applyFont="1" applyBorder="1" applyAlignment="1" applyProtection="1">
      <alignment horizontal="center" vertical="center"/>
      <protection locked="0"/>
    </xf>
    <xf numFmtId="49" fontId="6" fillId="2" borderId="16" xfId="3" applyNumberFormat="1" applyFont="1" applyFill="1" applyBorder="1" applyAlignment="1" applyProtection="1">
      <alignment horizontal="center" vertical="center"/>
      <protection locked="0"/>
    </xf>
    <xf numFmtId="49" fontId="9" fillId="0" borderId="26" xfId="3" applyNumberFormat="1" applyFont="1" applyBorder="1" applyAlignment="1" applyProtection="1">
      <alignment horizontal="center" vertical="center"/>
      <protection locked="0"/>
    </xf>
    <xf numFmtId="49" fontId="9" fillId="0" borderId="16" xfId="3" applyNumberFormat="1" applyFont="1" applyBorder="1" applyAlignment="1" applyProtection="1">
      <alignment horizontal="center" vertical="center"/>
      <protection locked="0"/>
    </xf>
    <xf numFmtId="49" fontId="10" fillId="2" borderId="26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16" xfId="3" applyNumberFormat="1" applyFont="1" applyFill="1" applyBorder="1" applyAlignment="1" applyProtection="1">
      <alignment horizontal="left" vertical="center" wrapText="1"/>
      <protection locked="0"/>
    </xf>
    <xf numFmtId="49" fontId="9" fillId="0" borderId="17" xfId="3" applyNumberFormat="1" applyFont="1" applyBorder="1" applyAlignment="1" applyProtection="1">
      <alignment horizontal="center" vertical="center"/>
      <protection locked="0"/>
    </xf>
    <xf numFmtId="49" fontId="9" fillId="0" borderId="13" xfId="3" applyNumberFormat="1" applyFont="1" applyBorder="1" applyAlignment="1" applyProtection="1">
      <alignment horizontal="center" vertical="center"/>
      <protection locked="0"/>
    </xf>
    <xf numFmtId="49" fontId="9" fillId="0" borderId="15" xfId="3" applyNumberFormat="1" applyFont="1" applyBorder="1" applyAlignment="1" applyProtection="1">
      <alignment horizontal="center" vertical="center"/>
      <protection locked="0"/>
    </xf>
    <xf numFmtId="2" fontId="10" fillId="2" borderId="20" xfId="3" applyNumberFormat="1" applyFont="1" applyFill="1" applyBorder="1" applyAlignment="1" applyProtection="1">
      <alignment horizontal="center" vertical="center"/>
      <protection locked="0"/>
    </xf>
    <xf numFmtId="2" fontId="10" fillId="2" borderId="10" xfId="3" applyNumberFormat="1" applyFont="1" applyFill="1" applyBorder="1" applyAlignment="1" applyProtection="1">
      <alignment horizontal="center" vertical="center"/>
      <protection locked="0"/>
    </xf>
    <xf numFmtId="2" fontId="10" fillId="2" borderId="18" xfId="3" applyNumberFormat="1" applyFont="1" applyFill="1" applyBorder="1" applyAlignment="1" applyProtection="1">
      <alignment horizontal="center" vertical="center"/>
      <protection locked="0"/>
    </xf>
    <xf numFmtId="2" fontId="10" fillId="2" borderId="23" xfId="3" applyNumberFormat="1" applyFont="1" applyFill="1" applyBorder="1" applyAlignment="1" applyProtection="1">
      <alignment horizontal="center" vertical="center"/>
      <protection locked="0"/>
    </xf>
    <xf numFmtId="2" fontId="10" fillId="2" borderId="0" xfId="3" applyNumberFormat="1" applyFont="1" applyFill="1" applyBorder="1" applyAlignment="1" applyProtection="1">
      <alignment horizontal="center" vertical="center"/>
      <protection locked="0"/>
    </xf>
    <xf numFmtId="2" fontId="10" fillId="2" borderId="21" xfId="3" applyNumberFormat="1" applyFont="1" applyFill="1" applyBorder="1" applyAlignment="1" applyProtection="1">
      <alignment horizontal="center" vertical="center"/>
      <protection locked="0"/>
    </xf>
    <xf numFmtId="10" fontId="6" fillId="2" borderId="16" xfId="1" applyNumberFormat="1" applyFont="1" applyFill="1" applyBorder="1" applyAlignment="1" applyProtection="1">
      <alignment horizontal="center" vertical="center"/>
      <protection locked="0"/>
    </xf>
    <xf numFmtId="0" fontId="18" fillId="9" borderId="17" xfId="0" applyFont="1" applyFill="1" applyBorder="1" applyAlignment="1" applyProtection="1">
      <alignment horizontal="left" vertical="center" wrapText="1"/>
      <protection locked="0"/>
    </xf>
    <xf numFmtId="0" fontId="18" fillId="9" borderId="13" xfId="0" applyFont="1" applyFill="1" applyBorder="1" applyAlignment="1" applyProtection="1">
      <alignment horizontal="left" vertical="center" wrapText="1"/>
      <protection locked="0"/>
    </xf>
    <xf numFmtId="0" fontId="18" fillId="9" borderId="15" xfId="0" applyFont="1" applyFill="1" applyBorder="1" applyAlignment="1" applyProtection="1">
      <alignment horizontal="left" vertical="center" wrapText="1"/>
      <protection locked="0"/>
    </xf>
    <xf numFmtId="0" fontId="17" fillId="5" borderId="17" xfId="0" applyFont="1" applyFill="1" applyBorder="1" applyAlignment="1" applyProtection="1">
      <alignment horizontal="left"/>
      <protection locked="0"/>
    </xf>
    <xf numFmtId="0" fontId="17" fillId="5" borderId="13" xfId="0" applyFont="1" applyFill="1" applyBorder="1" applyAlignment="1" applyProtection="1">
      <alignment horizontal="left"/>
      <protection locked="0"/>
    </xf>
    <xf numFmtId="0" fontId="17" fillId="5" borderId="15" xfId="0" applyFont="1" applyFill="1" applyBorder="1" applyAlignment="1" applyProtection="1">
      <alignment horizontal="left"/>
      <protection locked="0"/>
    </xf>
    <xf numFmtId="0" fontId="17" fillId="3" borderId="17" xfId="0" applyFont="1" applyFill="1" applyBorder="1" applyAlignment="1" applyProtection="1">
      <alignment horizontal="left"/>
      <protection locked="0"/>
    </xf>
    <xf numFmtId="0" fontId="17" fillId="3" borderId="13" xfId="0" applyFont="1" applyFill="1" applyBorder="1" applyAlignment="1" applyProtection="1">
      <alignment horizontal="left"/>
      <protection locked="0"/>
    </xf>
    <xf numFmtId="0" fontId="17" fillId="3" borderId="15" xfId="0" applyFont="1" applyFill="1" applyBorder="1" applyAlignment="1" applyProtection="1">
      <alignment horizontal="left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wrapText="1"/>
      <protection locked="0"/>
    </xf>
    <xf numFmtId="0" fontId="18" fillId="0" borderId="13" xfId="0" applyFont="1" applyBorder="1" applyAlignment="1" applyProtection="1">
      <alignment horizontal="left" wrapText="1"/>
      <protection locked="0"/>
    </xf>
    <xf numFmtId="0" fontId="18" fillId="0" borderId="15" xfId="0" applyFont="1" applyBorder="1" applyAlignment="1" applyProtection="1">
      <alignment horizontal="left" wrapText="1"/>
      <protection locked="0"/>
    </xf>
    <xf numFmtId="0" fontId="22" fillId="0" borderId="6" xfId="0" applyFont="1" applyBorder="1" applyAlignment="1" applyProtection="1">
      <alignment horizontal="center" vertical="center"/>
      <protection locked="0"/>
    </xf>
    <xf numFmtId="0" fontId="22" fillId="0" borderId="7" xfId="0" applyFont="1" applyBorder="1" applyAlignment="1" applyProtection="1">
      <alignment horizontal="center" vertical="center"/>
      <protection locked="0"/>
    </xf>
    <xf numFmtId="0" fontId="22" fillId="0" borderId="8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20" fillId="4" borderId="9" xfId="0" applyFont="1" applyFill="1" applyBorder="1" applyAlignment="1" applyProtection="1">
      <alignment horizontal="center" vertical="center"/>
      <protection locked="0"/>
    </xf>
    <xf numFmtId="0" fontId="20" fillId="4" borderId="10" xfId="0" applyFont="1" applyFill="1" applyBorder="1" applyAlignment="1" applyProtection="1">
      <alignment horizontal="center" vertical="center"/>
      <protection locked="0"/>
    </xf>
    <xf numFmtId="0" fontId="20" fillId="4" borderId="6" xfId="0" applyFont="1" applyFill="1" applyBorder="1" applyAlignment="1" applyProtection="1">
      <alignment horizontal="center" vertical="center"/>
      <protection locked="0"/>
    </xf>
    <xf numFmtId="0" fontId="20" fillId="4" borderId="7" xfId="0" applyFont="1" applyFill="1" applyBorder="1" applyAlignment="1" applyProtection="1">
      <alignment horizontal="center" vertical="center"/>
      <protection locked="0"/>
    </xf>
    <xf numFmtId="165" fontId="20" fillId="4" borderId="10" xfId="0" applyNumberFormat="1" applyFont="1" applyFill="1" applyBorder="1" applyAlignment="1" applyProtection="1">
      <alignment horizontal="center" vertical="center"/>
      <protection locked="0"/>
    </xf>
    <xf numFmtId="165" fontId="20" fillId="4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49" fontId="10" fillId="2" borderId="2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1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23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5" xfId="3" applyNumberFormat="1" applyFont="1" applyFill="1" applyBorder="1" applyAlignment="1" applyProtection="1">
      <alignment horizontal="center" vertical="center" wrapText="1"/>
      <protection locked="0"/>
    </xf>
    <xf numFmtId="0" fontId="47" fillId="9" borderId="17" xfId="0" applyFont="1" applyFill="1" applyBorder="1" applyAlignment="1" applyProtection="1">
      <alignment horizontal="left" vertical="center" wrapText="1"/>
      <protection locked="0"/>
    </xf>
    <xf numFmtId="0" fontId="47" fillId="9" borderId="13" xfId="0" applyFont="1" applyFill="1" applyBorder="1" applyAlignment="1" applyProtection="1">
      <alignment horizontal="left" vertical="center" wrapText="1"/>
      <protection locked="0"/>
    </xf>
    <xf numFmtId="0" fontId="47" fillId="9" borderId="15" xfId="0" applyFont="1" applyFill="1" applyBorder="1" applyAlignment="1" applyProtection="1">
      <alignment horizontal="left" vertical="center" wrapText="1"/>
      <protection locked="0"/>
    </xf>
    <xf numFmtId="0" fontId="44" fillId="4" borderId="16" xfId="0" applyFont="1" applyFill="1" applyBorder="1" applyAlignment="1" applyProtection="1">
      <alignment horizontal="left"/>
      <protection locked="0"/>
    </xf>
    <xf numFmtId="0" fontId="18" fillId="0" borderId="16" xfId="0" applyFont="1" applyBorder="1" applyAlignment="1" applyProtection="1">
      <alignment horizontal="left" vertical="top" wrapText="1"/>
      <protection locked="0"/>
    </xf>
    <xf numFmtId="0" fontId="17" fillId="0" borderId="16" xfId="0" applyFont="1" applyBorder="1" applyAlignment="1" applyProtection="1">
      <alignment horizontal="left" vertical="top" wrapText="1"/>
      <protection locked="0"/>
    </xf>
    <xf numFmtId="0" fontId="18" fillId="0" borderId="17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 applyProtection="1">
      <alignment horizontal="left" vertical="top" wrapText="1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wrapText="1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49" fontId="9" fillId="0" borderId="14" xfId="3" applyNumberFormat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49" fontId="14" fillId="2" borderId="9" xfId="0" applyNumberFormat="1" applyFont="1" applyFill="1" applyBorder="1" applyAlignment="1" applyProtection="1">
      <alignment horizontal="center" vertical="center"/>
      <protection locked="0"/>
    </xf>
    <xf numFmtId="49" fontId="14" fillId="2" borderId="10" xfId="0" applyNumberFormat="1" applyFont="1" applyFill="1" applyBorder="1" applyAlignment="1" applyProtection="1">
      <alignment horizontal="center" vertical="center"/>
      <protection locked="0"/>
    </xf>
    <xf numFmtId="49" fontId="14" fillId="2" borderId="11" xfId="0" applyNumberFormat="1" applyFont="1" applyFill="1" applyBorder="1" applyAlignment="1" applyProtection="1">
      <alignment horizontal="center" vertical="center"/>
      <protection locked="0"/>
    </xf>
    <xf numFmtId="49" fontId="14" fillId="2" borderId="6" xfId="0" applyNumberFormat="1" applyFont="1" applyFill="1" applyBorder="1" applyAlignment="1" applyProtection="1">
      <alignment horizontal="center" vertical="center"/>
      <protection locked="0"/>
    </xf>
    <xf numFmtId="49" fontId="14" fillId="2" borderId="7" xfId="0" applyNumberFormat="1" applyFont="1" applyFill="1" applyBorder="1" applyAlignment="1" applyProtection="1">
      <alignment horizontal="center" vertical="center"/>
      <protection locked="0"/>
    </xf>
    <xf numFmtId="49" fontId="14" fillId="2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12" xfId="2" applyNumberFormat="1" applyFont="1" applyBorder="1" applyAlignment="1" applyProtection="1">
      <alignment horizontal="center" vertical="center"/>
      <protection locked="0"/>
    </xf>
    <xf numFmtId="49" fontId="6" fillId="0" borderId="13" xfId="2" applyNumberFormat="1" applyFont="1" applyBorder="1" applyAlignment="1" applyProtection="1">
      <alignment horizontal="center" vertical="center"/>
      <protection locked="0"/>
    </xf>
    <xf numFmtId="49" fontId="6" fillId="0" borderId="14" xfId="2" applyNumberFormat="1" applyFont="1" applyBorder="1" applyAlignment="1" applyProtection="1">
      <alignment horizontal="center" vertical="center"/>
      <protection locked="0"/>
    </xf>
    <xf numFmtId="2" fontId="6" fillId="2" borderId="12" xfId="2" applyNumberFormat="1" applyFont="1" applyFill="1" applyBorder="1" applyAlignment="1" applyProtection="1">
      <alignment horizontal="center" vertical="center" wrapText="1"/>
      <protection locked="0"/>
    </xf>
    <xf numFmtId="2" fontId="6" fillId="2" borderId="13" xfId="2" applyNumberFormat="1" applyFont="1" applyFill="1" applyBorder="1" applyAlignment="1" applyProtection="1">
      <alignment horizontal="center" vertical="center"/>
      <protection locked="0"/>
    </xf>
    <xf numFmtId="2" fontId="6" fillId="2" borderId="14" xfId="2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9" fontId="10" fillId="2" borderId="26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6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9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22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9" xfId="3" applyNumberFormat="1" applyFont="1" applyFill="1" applyBorder="1" applyAlignment="1" applyProtection="1">
      <alignment horizontal="center" vertical="center"/>
      <protection locked="0"/>
    </xf>
    <xf numFmtId="49" fontId="10" fillId="2" borderId="22" xfId="3" applyNumberFormat="1" applyFont="1" applyFill="1" applyBorder="1" applyAlignment="1" applyProtection="1">
      <alignment horizontal="center" vertical="center"/>
      <protection locked="0"/>
    </xf>
    <xf numFmtId="49" fontId="10" fillId="2" borderId="20" xfId="3" applyNumberFormat="1" applyFont="1" applyFill="1" applyBorder="1" applyAlignment="1" applyProtection="1">
      <alignment horizontal="center" vertical="center"/>
      <protection locked="0"/>
    </xf>
    <xf numFmtId="49" fontId="10" fillId="2" borderId="10" xfId="3" applyNumberFormat="1" applyFont="1" applyFill="1" applyBorder="1" applyAlignment="1" applyProtection="1">
      <alignment horizontal="center" vertical="center"/>
      <protection locked="0"/>
    </xf>
    <xf numFmtId="49" fontId="10" fillId="2" borderId="18" xfId="3" applyNumberFormat="1" applyFont="1" applyFill="1" applyBorder="1" applyAlignment="1" applyProtection="1">
      <alignment horizontal="center" vertical="center"/>
      <protection locked="0"/>
    </xf>
    <xf numFmtId="49" fontId="10" fillId="2" borderId="25" xfId="3" applyNumberFormat="1" applyFont="1" applyFill="1" applyBorder="1" applyAlignment="1" applyProtection="1">
      <alignment horizontal="center" vertical="center"/>
      <protection locked="0"/>
    </xf>
    <xf numFmtId="49" fontId="10" fillId="2" borderId="7" xfId="3" applyNumberFormat="1" applyFont="1" applyFill="1" applyBorder="1" applyAlignment="1" applyProtection="1">
      <alignment horizontal="center" vertical="center"/>
      <protection locked="0"/>
    </xf>
    <xf numFmtId="49" fontId="10" fillId="2" borderId="24" xfId="3" applyNumberFormat="1" applyFont="1" applyFill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 wrapText="1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2" fontId="15" fillId="0" borderId="16" xfId="0" applyNumberFormat="1" applyFont="1" applyBorder="1" applyAlignment="1" applyProtection="1">
      <alignment horizontal="center" vertical="center" wrapText="1"/>
      <protection locked="0"/>
    </xf>
    <xf numFmtId="2" fontId="15" fillId="0" borderId="17" xfId="0" applyNumberFormat="1" applyFont="1" applyBorder="1" applyAlignment="1" applyProtection="1">
      <alignment horizontal="center" vertical="center" wrapText="1"/>
      <protection locked="0"/>
    </xf>
    <xf numFmtId="2" fontId="15" fillId="0" borderId="13" xfId="0" applyNumberFormat="1" applyFont="1" applyBorder="1" applyAlignment="1" applyProtection="1">
      <alignment horizontal="center" vertical="center" wrapText="1"/>
      <protection locked="0"/>
    </xf>
    <xf numFmtId="2" fontId="15" fillId="0" borderId="15" xfId="0" applyNumberFormat="1" applyFont="1" applyBorder="1" applyAlignment="1" applyProtection="1">
      <alignment horizontal="center" vertical="center" wrapText="1"/>
      <protection locked="0"/>
    </xf>
    <xf numFmtId="0" fontId="15" fillId="0" borderId="16" xfId="0" applyFont="1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25" xfId="0" applyFont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49" fontId="10" fillId="2" borderId="27" xfId="3" applyNumberFormat="1" applyFont="1" applyFill="1" applyBorder="1" applyAlignment="1" applyProtection="1">
      <alignment horizontal="center" vertical="center"/>
      <protection locked="0"/>
    </xf>
    <xf numFmtId="49" fontId="16" fillId="2" borderId="27" xfId="3" applyNumberFormat="1" applyFont="1" applyFill="1" applyBorder="1" applyAlignment="1" applyProtection="1">
      <alignment horizontal="center" vertical="center"/>
      <protection locked="0"/>
    </xf>
    <xf numFmtId="2" fontId="9" fillId="0" borderId="17" xfId="3" applyNumberFormat="1" applyFont="1" applyBorder="1" applyAlignment="1" applyProtection="1">
      <alignment horizontal="center" vertical="center"/>
      <protection locked="0"/>
    </xf>
    <xf numFmtId="2" fontId="9" fillId="0" borderId="13" xfId="3" applyNumberFormat="1" applyFont="1" applyBorder="1" applyAlignment="1" applyProtection="1">
      <alignment horizontal="center" vertical="center"/>
      <protection locked="0"/>
    </xf>
    <xf numFmtId="2" fontId="9" fillId="0" borderId="15" xfId="3" applyNumberFormat="1" applyFont="1" applyBorder="1" applyAlignment="1" applyProtection="1">
      <alignment horizontal="center" vertical="center"/>
      <protection locked="0"/>
    </xf>
  </cellXfs>
  <cellStyles count="124">
    <cellStyle name="_x000d__x000a_JournalTemplate=C:\COMFO\CTALK\JOURSTD.TPL_x000d__x000a_LbStateAddress=3 3 0 251 1 89 2 311_x000d__x000a_LbStateJou" xfId="21" xr:uid="{00000000-0005-0000-0000-000000000000}"/>
    <cellStyle name="20% - Ênfase1 100" xfId="22" xr:uid="{00000000-0005-0000-0000-000001000000}"/>
    <cellStyle name="60% - Ênfase6 37" xfId="23" xr:uid="{00000000-0005-0000-0000-000002000000}"/>
    <cellStyle name="Comma0" xfId="24" xr:uid="{00000000-0005-0000-0000-000003000000}"/>
    <cellStyle name="CORES" xfId="25" xr:uid="{00000000-0005-0000-0000-000004000000}"/>
    <cellStyle name="Currency0" xfId="26" xr:uid="{00000000-0005-0000-0000-000005000000}"/>
    <cellStyle name="Data" xfId="27" xr:uid="{00000000-0005-0000-0000-000006000000}"/>
    <cellStyle name="Date" xfId="28" xr:uid="{00000000-0005-0000-0000-000007000000}"/>
    <cellStyle name="Excel Built-in Excel Built-in Excel Built-in Excel Built-in Excel Built-in Excel Built-in Excel Built-in Excel Built-in Separador de milhares 4" xfId="29" xr:uid="{00000000-0005-0000-0000-000008000000}"/>
    <cellStyle name="Excel Built-in Excel Built-in Excel Built-in Excel Built-in Excel Built-in Excel Built-in Excel Built-in Separador de milhares 4" xfId="30" xr:uid="{00000000-0005-0000-0000-000009000000}"/>
    <cellStyle name="Excel Built-in Normal" xfId="10" xr:uid="{00000000-0005-0000-0000-00000A000000}"/>
    <cellStyle name="Excel Built-in Normal 1" xfId="11" xr:uid="{00000000-0005-0000-0000-00000B000000}"/>
    <cellStyle name="Excel Built-in Normal 2" xfId="31" xr:uid="{00000000-0005-0000-0000-00000C000000}"/>
    <cellStyle name="Excel Built-in Normal 3" xfId="32" xr:uid="{00000000-0005-0000-0000-00000D000000}"/>
    <cellStyle name="Excel Built-in Normal_Boletim 01" xfId="12" xr:uid="{00000000-0005-0000-0000-00000E000000}"/>
    <cellStyle name="Excel_BuiltIn_Comma" xfId="33" xr:uid="{00000000-0005-0000-0000-00000F000000}"/>
    <cellStyle name="Fixed" xfId="34" xr:uid="{00000000-0005-0000-0000-000010000000}"/>
    <cellStyle name="Fixo" xfId="35" xr:uid="{00000000-0005-0000-0000-000011000000}"/>
    <cellStyle name="Followed Hyperlink" xfId="36" xr:uid="{00000000-0005-0000-0000-000012000000}"/>
    <cellStyle name="Grey" xfId="37" xr:uid="{00000000-0005-0000-0000-000013000000}"/>
    <cellStyle name="Heading" xfId="38" xr:uid="{00000000-0005-0000-0000-000014000000}"/>
    <cellStyle name="Heading 1" xfId="39" xr:uid="{00000000-0005-0000-0000-000015000000}"/>
    <cellStyle name="Heading 2" xfId="40" xr:uid="{00000000-0005-0000-0000-000016000000}"/>
    <cellStyle name="Heading1" xfId="41" xr:uid="{00000000-0005-0000-0000-000017000000}"/>
    <cellStyle name="Hiperlink 2" xfId="42" xr:uid="{00000000-0005-0000-0000-000018000000}"/>
    <cellStyle name="Indefinido" xfId="43" xr:uid="{00000000-0005-0000-0000-000019000000}"/>
    <cellStyle name="Input [yellow]" xfId="44" xr:uid="{00000000-0005-0000-0000-00001A000000}"/>
    <cellStyle name="material" xfId="45" xr:uid="{00000000-0005-0000-0000-00001B000000}"/>
    <cellStyle name="MINIPG" xfId="46" xr:uid="{00000000-0005-0000-0000-00001C000000}"/>
    <cellStyle name="Moeda 2" xfId="6" xr:uid="{00000000-0005-0000-0000-00001D000000}"/>
    <cellStyle name="Normal" xfId="0" builtinId="0"/>
    <cellStyle name="Normal - Style1" xfId="47" xr:uid="{00000000-0005-0000-0000-00001F000000}"/>
    <cellStyle name="Normal 10" xfId="48" xr:uid="{00000000-0005-0000-0000-000020000000}"/>
    <cellStyle name="Normal 11" xfId="49" xr:uid="{00000000-0005-0000-0000-000021000000}"/>
    <cellStyle name="Normal 11 2" xfId="50" xr:uid="{00000000-0005-0000-0000-000022000000}"/>
    <cellStyle name="Normal 12" xfId="51" xr:uid="{00000000-0005-0000-0000-000023000000}"/>
    <cellStyle name="Normal 13" xfId="52" xr:uid="{00000000-0005-0000-0000-000024000000}"/>
    <cellStyle name="Normal 14" xfId="53" xr:uid="{00000000-0005-0000-0000-000025000000}"/>
    <cellStyle name="Normal 15" xfId="54" xr:uid="{00000000-0005-0000-0000-000026000000}"/>
    <cellStyle name="Normal 16" xfId="2" xr:uid="{00000000-0005-0000-0000-000027000000}"/>
    <cellStyle name="Normal 17" xfId="55" xr:uid="{00000000-0005-0000-0000-000028000000}"/>
    <cellStyle name="Normal 18" xfId="56" xr:uid="{00000000-0005-0000-0000-000029000000}"/>
    <cellStyle name="Normal 19" xfId="57" xr:uid="{00000000-0005-0000-0000-00002A000000}"/>
    <cellStyle name="Normal 2" xfId="5" xr:uid="{00000000-0005-0000-0000-00002B000000}"/>
    <cellStyle name="Normal 2 2" xfId="13" xr:uid="{00000000-0005-0000-0000-00002C000000}"/>
    <cellStyle name="Normal 20" xfId="58" xr:uid="{00000000-0005-0000-0000-00002D000000}"/>
    <cellStyle name="Normal 21" xfId="59" xr:uid="{00000000-0005-0000-0000-00002E000000}"/>
    <cellStyle name="Normal 22" xfId="60" xr:uid="{00000000-0005-0000-0000-00002F000000}"/>
    <cellStyle name="Normal 23" xfId="61" xr:uid="{00000000-0005-0000-0000-000030000000}"/>
    <cellStyle name="Normal 24" xfId="62" xr:uid="{00000000-0005-0000-0000-000031000000}"/>
    <cellStyle name="Normal 25" xfId="63" xr:uid="{00000000-0005-0000-0000-000032000000}"/>
    <cellStyle name="Normal 26" xfId="64" xr:uid="{00000000-0005-0000-0000-000033000000}"/>
    <cellStyle name="Normal 27" xfId="65" xr:uid="{00000000-0005-0000-0000-000034000000}"/>
    <cellStyle name="Normal 28" xfId="66" xr:uid="{00000000-0005-0000-0000-000035000000}"/>
    <cellStyle name="Normal 29" xfId="67" xr:uid="{00000000-0005-0000-0000-000036000000}"/>
    <cellStyle name="Normal 3" xfId="14" xr:uid="{00000000-0005-0000-0000-000037000000}"/>
    <cellStyle name="Normal 3 2" xfId="68" xr:uid="{00000000-0005-0000-0000-000038000000}"/>
    <cellStyle name="Normal 3 3" xfId="69" xr:uid="{00000000-0005-0000-0000-000039000000}"/>
    <cellStyle name="Normal 30" xfId="70" xr:uid="{00000000-0005-0000-0000-00003A000000}"/>
    <cellStyle name="Normal 31" xfId="71" xr:uid="{00000000-0005-0000-0000-00003B000000}"/>
    <cellStyle name="Normal 32" xfId="72" xr:uid="{00000000-0005-0000-0000-00003C000000}"/>
    <cellStyle name="Normal 33" xfId="73" xr:uid="{00000000-0005-0000-0000-00003D000000}"/>
    <cellStyle name="Normal 34" xfId="74" xr:uid="{00000000-0005-0000-0000-00003E000000}"/>
    <cellStyle name="Normal 35" xfId="75" xr:uid="{00000000-0005-0000-0000-00003F000000}"/>
    <cellStyle name="Normal 36" xfId="76" xr:uid="{00000000-0005-0000-0000-000040000000}"/>
    <cellStyle name="Normal 37" xfId="77" xr:uid="{00000000-0005-0000-0000-000041000000}"/>
    <cellStyle name="Normal 38" xfId="78" xr:uid="{00000000-0005-0000-0000-000042000000}"/>
    <cellStyle name="Normal 4" xfId="3" xr:uid="{00000000-0005-0000-0000-000043000000}"/>
    <cellStyle name="Normal 5" xfId="79" xr:uid="{00000000-0005-0000-0000-000044000000}"/>
    <cellStyle name="Normal 5 2" xfId="80" xr:uid="{00000000-0005-0000-0000-000045000000}"/>
    <cellStyle name="Normal 6" xfId="81" xr:uid="{00000000-0005-0000-0000-000046000000}"/>
    <cellStyle name="Normal 6 2" xfId="82" xr:uid="{00000000-0005-0000-0000-000047000000}"/>
    <cellStyle name="Normal 6 2 2" xfId="83" xr:uid="{00000000-0005-0000-0000-000048000000}"/>
    <cellStyle name="Normal 6 3" xfId="84" xr:uid="{00000000-0005-0000-0000-000049000000}"/>
    <cellStyle name="Normal 7" xfId="85" xr:uid="{00000000-0005-0000-0000-00004A000000}"/>
    <cellStyle name="Normal 7 2" xfId="86" xr:uid="{00000000-0005-0000-0000-00004B000000}"/>
    <cellStyle name="Normal 8" xfId="87" xr:uid="{00000000-0005-0000-0000-00004C000000}"/>
    <cellStyle name="Normal 8 2" xfId="88" xr:uid="{00000000-0005-0000-0000-00004D000000}"/>
    <cellStyle name="Normal 9" xfId="89" xr:uid="{00000000-0005-0000-0000-00004E000000}"/>
    <cellStyle name="Normal1" xfId="90" xr:uid="{00000000-0005-0000-0000-00004F000000}"/>
    <cellStyle name="Normal2" xfId="91" xr:uid="{00000000-0005-0000-0000-000050000000}"/>
    <cellStyle name="Normal3" xfId="92" xr:uid="{00000000-0005-0000-0000-000051000000}"/>
    <cellStyle name="Percent [2]" xfId="93" xr:uid="{00000000-0005-0000-0000-000052000000}"/>
    <cellStyle name="Percentual" xfId="94" xr:uid="{00000000-0005-0000-0000-000053000000}"/>
    <cellStyle name="Ponto" xfId="95" xr:uid="{00000000-0005-0000-0000-000054000000}"/>
    <cellStyle name="Porcentagem" xfId="1" builtinId="5"/>
    <cellStyle name="Porcentagem 2" xfId="7" xr:uid="{00000000-0005-0000-0000-000056000000}"/>
    <cellStyle name="Porcentagem 3" xfId="8" xr:uid="{00000000-0005-0000-0000-000057000000}"/>
    <cellStyle name="Porcentagem 3 2" xfId="96" xr:uid="{00000000-0005-0000-0000-000058000000}"/>
    <cellStyle name="Porcentagem 4" xfId="97" xr:uid="{00000000-0005-0000-0000-000059000000}"/>
    <cellStyle name="Porcentagem 4 2" xfId="98" xr:uid="{00000000-0005-0000-0000-00005A000000}"/>
    <cellStyle name="Porcentagem 5" xfId="99" xr:uid="{00000000-0005-0000-0000-00005B000000}"/>
    <cellStyle name="Porcentagem 6" xfId="100" xr:uid="{00000000-0005-0000-0000-00005C000000}"/>
    <cellStyle name="Result" xfId="101" xr:uid="{00000000-0005-0000-0000-00005D000000}"/>
    <cellStyle name="Result2" xfId="102" xr:uid="{00000000-0005-0000-0000-00005E000000}"/>
    <cellStyle name="Sep. milhar [0]" xfId="103" xr:uid="{00000000-0005-0000-0000-00005F000000}"/>
    <cellStyle name="Separador de m" xfId="104" xr:uid="{00000000-0005-0000-0000-000060000000}"/>
    <cellStyle name="Separador de milhares 2" xfId="9" xr:uid="{00000000-0005-0000-0000-000061000000}"/>
    <cellStyle name="Separador de milhares 2 2" xfId="20" xr:uid="{00000000-0005-0000-0000-000062000000}"/>
    <cellStyle name="Separador de milhares 2 2 2" xfId="105" xr:uid="{00000000-0005-0000-0000-000063000000}"/>
    <cellStyle name="Separador de milhares 3" xfId="15" xr:uid="{00000000-0005-0000-0000-000064000000}"/>
    <cellStyle name="Separador de milhares 4" xfId="16" xr:uid="{00000000-0005-0000-0000-000065000000}"/>
    <cellStyle name="Separador de milhares 5" xfId="106" xr:uid="{00000000-0005-0000-0000-000066000000}"/>
    <cellStyle name="Sepavador de milhares [0]_Pasta2" xfId="107" xr:uid="{00000000-0005-0000-0000-000067000000}"/>
    <cellStyle name="Standard_RP100_01 (metr.)" xfId="108" xr:uid="{00000000-0005-0000-0000-000068000000}"/>
    <cellStyle name="Título 1 1" xfId="17" xr:uid="{00000000-0005-0000-0000-000069000000}"/>
    <cellStyle name="Titulo1" xfId="109" xr:uid="{00000000-0005-0000-0000-00006A000000}"/>
    <cellStyle name="Titulo2" xfId="110" xr:uid="{00000000-0005-0000-0000-00006B000000}"/>
    <cellStyle name="Vírgula 10" xfId="111" xr:uid="{00000000-0005-0000-0000-00006C000000}"/>
    <cellStyle name="Vírgula 11" xfId="112" xr:uid="{00000000-0005-0000-0000-00006D000000}"/>
    <cellStyle name="Vírgula 12" xfId="123" xr:uid="{00000000-0005-0000-0000-00006E000000}"/>
    <cellStyle name="Vírgula 2" xfId="18" xr:uid="{00000000-0005-0000-0000-00006F000000}"/>
    <cellStyle name="Vírgula 2 2" xfId="19" xr:uid="{00000000-0005-0000-0000-000070000000}"/>
    <cellStyle name="Vírgula 3" xfId="4" xr:uid="{00000000-0005-0000-0000-000071000000}"/>
    <cellStyle name="Vírgula 3 2" xfId="114" xr:uid="{00000000-0005-0000-0000-000072000000}"/>
    <cellStyle name="Vírgula 3 3" xfId="113" xr:uid="{00000000-0005-0000-0000-000073000000}"/>
    <cellStyle name="Vírgula 4" xfId="115" xr:uid="{00000000-0005-0000-0000-000074000000}"/>
    <cellStyle name="Vírgula 5" xfId="116" xr:uid="{00000000-0005-0000-0000-000075000000}"/>
    <cellStyle name="Vírgula 5 2" xfId="117" xr:uid="{00000000-0005-0000-0000-000076000000}"/>
    <cellStyle name="Vírgula 6" xfId="118" xr:uid="{00000000-0005-0000-0000-000077000000}"/>
    <cellStyle name="Vírgula 6 2" xfId="119" xr:uid="{00000000-0005-0000-0000-000078000000}"/>
    <cellStyle name="Vírgula 7" xfId="120" xr:uid="{00000000-0005-0000-0000-000079000000}"/>
    <cellStyle name="Vírgula 8" xfId="121" xr:uid="{00000000-0005-0000-0000-00007A000000}"/>
    <cellStyle name="Vírgula 9" xfId="122" xr:uid="{00000000-0005-0000-0000-00007B00000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4</xdr:col>
      <xdr:colOff>38100</xdr:colOff>
      <xdr:row>4</xdr:row>
      <xdr:rowOff>85725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BB4F711-D16A-4BD9-9A0B-D896C21CB1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3619500" cy="942975"/>
        </a:xfrm>
        <a:prstGeom prst="rect">
          <a:avLst/>
        </a:prstGeom>
      </xdr:spPr>
    </xdr:pic>
    <xdr:clientData/>
  </xdr:twoCellAnchor>
  <xdr:twoCellAnchor>
    <xdr:from>
      <xdr:col>4</xdr:col>
      <xdr:colOff>1390650</xdr:colOff>
      <xdr:row>66</xdr:row>
      <xdr:rowOff>142875</xdr:rowOff>
    </xdr:from>
    <xdr:to>
      <xdr:col>6</xdr:col>
      <xdr:colOff>590550</xdr:colOff>
      <xdr:row>73</xdr:row>
      <xdr:rowOff>85725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CE67CFDE-89CF-4FA3-A58C-A773234F9876}"/>
            </a:ext>
          </a:extLst>
        </xdr:cNvPr>
        <xdr:cNvSpPr txBox="1"/>
      </xdr:nvSpPr>
      <xdr:spPr>
        <a:xfrm>
          <a:off x="4972050" y="19640550"/>
          <a:ext cx="2352675" cy="1257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Razão Social da Licitante</a:t>
          </a:r>
          <a:endParaRPr lang="pt-BR" sz="1100" b="0" baseline="0"/>
        </a:p>
        <a:p>
          <a:pPr algn="ctr"/>
          <a:r>
            <a:rPr lang="pt-BR" sz="1100"/>
            <a:t>CNPJ/MF</a:t>
          </a:r>
        </a:p>
        <a:p>
          <a:pPr algn="ctr"/>
          <a:r>
            <a:rPr lang="pt-BR" sz="1100"/>
            <a:t>Nome do Representante Legal</a:t>
          </a:r>
        </a:p>
        <a:p>
          <a:pPr algn="ctr"/>
          <a:r>
            <a:rPr lang="pt-BR" sz="1100"/>
            <a:t>Cargo</a:t>
          </a:r>
        </a:p>
        <a:p>
          <a:pPr algn="ctr"/>
          <a:r>
            <a:rPr lang="pt-BR" sz="1100"/>
            <a:t>CPF e RG</a:t>
          </a:r>
        </a:p>
      </xdr:txBody>
    </xdr:sp>
    <xdr:clientData/>
  </xdr:twoCellAnchor>
  <xdr:twoCellAnchor>
    <xdr:from>
      <xdr:col>7</xdr:col>
      <xdr:colOff>161925</xdr:colOff>
      <xdr:row>67</xdr:row>
      <xdr:rowOff>180975</xdr:rowOff>
    </xdr:from>
    <xdr:to>
      <xdr:col>10</xdr:col>
      <xdr:colOff>323851</xdr:colOff>
      <xdr:row>72</xdr:row>
      <xdr:rowOff>142875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866A31B8-E661-4B53-9A8B-35F523B03AB0}"/>
            </a:ext>
          </a:extLst>
        </xdr:cNvPr>
        <xdr:cNvSpPr txBox="1"/>
      </xdr:nvSpPr>
      <xdr:spPr>
        <a:xfrm>
          <a:off x="7734300" y="19869150"/>
          <a:ext cx="2676526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Nome do Responsável </a:t>
          </a:r>
        </a:p>
        <a:p>
          <a:pPr algn="ctr"/>
          <a:r>
            <a:rPr lang="pt-BR" sz="1100" baseline="0"/>
            <a:t>Especialidade</a:t>
          </a:r>
        </a:p>
        <a:p>
          <a:pPr algn="ctr"/>
          <a:r>
            <a:rPr lang="pt-BR" sz="1100" baseline="0"/>
            <a:t>Nº do CREA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52"/>
  <sheetViews>
    <sheetView tabSelected="1" view="pageBreakPreview" topLeftCell="A46" zoomScaleNormal="100" zoomScaleSheetLayoutView="100" workbookViewId="0">
      <selection activeCell="D53" sqref="D53:F53"/>
    </sheetView>
  </sheetViews>
  <sheetFormatPr defaultColWidth="8.85546875" defaultRowHeight="15"/>
  <cols>
    <col min="1" max="1" width="8.7109375" style="31" customWidth="1"/>
    <col min="2" max="2" width="10.28515625" style="1" bestFit="1" customWidth="1"/>
    <col min="3" max="3" width="10.5703125" style="1" bestFit="1" customWidth="1"/>
    <col min="4" max="4" width="24.140625" style="1" customWidth="1"/>
    <col min="5" max="5" width="21" style="1" customWidth="1"/>
    <col min="6" max="6" width="26.28515625" style="1" customWidth="1"/>
    <col min="7" max="7" width="12.5703125" style="1" customWidth="1"/>
    <col min="8" max="14" width="12.5703125" style="9" customWidth="1"/>
    <col min="15" max="15" width="21.7109375" style="9" customWidth="1"/>
    <col min="16" max="16" width="10.140625" style="1" customWidth="1"/>
    <col min="17" max="16384" width="8.85546875" style="1"/>
  </cols>
  <sheetData>
    <row r="1" spans="1:16" ht="18.600000000000001" customHeight="1">
      <c r="A1" s="144"/>
      <c r="B1" s="145"/>
      <c r="C1" s="145"/>
      <c r="D1" s="145"/>
      <c r="E1" s="150" t="s">
        <v>0</v>
      </c>
      <c r="F1" s="150"/>
      <c r="G1" s="150"/>
      <c r="H1" s="150"/>
      <c r="I1" s="150"/>
      <c r="J1" s="150"/>
      <c r="K1" s="150"/>
      <c r="L1" s="64"/>
      <c r="M1" s="64"/>
      <c r="N1" s="168"/>
      <c r="O1" s="168"/>
      <c r="P1" s="169"/>
    </row>
    <row r="2" spans="1:16" ht="18.600000000000001" customHeight="1">
      <c r="A2" s="146"/>
      <c r="B2" s="147"/>
      <c r="C2" s="147"/>
      <c r="D2" s="147"/>
      <c r="E2" s="151"/>
      <c r="F2" s="151"/>
      <c r="G2" s="151"/>
      <c r="H2" s="151"/>
      <c r="I2" s="151"/>
      <c r="J2" s="151"/>
      <c r="K2" s="151"/>
      <c r="L2" s="66"/>
      <c r="M2" s="66"/>
      <c r="N2" s="170"/>
      <c r="O2" s="170"/>
      <c r="P2" s="171"/>
    </row>
    <row r="3" spans="1:16" ht="18.600000000000001" customHeight="1">
      <c r="A3" s="146"/>
      <c r="B3" s="147"/>
      <c r="C3" s="147"/>
      <c r="D3" s="147"/>
      <c r="E3" s="167" t="s">
        <v>1</v>
      </c>
      <c r="F3" s="167"/>
      <c r="G3" s="167"/>
      <c r="H3" s="167"/>
      <c r="I3" s="167"/>
      <c r="J3" s="167"/>
      <c r="K3" s="167"/>
      <c r="L3" s="67"/>
      <c r="M3" s="67"/>
      <c r="N3" s="170"/>
      <c r="O3" s="170"/>
      <c r="P3" s="171"/>
    </row>
    <row r="4" spans="1:16" ht="18.600000000000001" customHeight="1">
      <c r="A4" s="146"/>
      <c r="B4" s="147"/>
      <c r="C4" s="147"/>
      <c r="D4" s="147"/>
      <c r="E4" s="148" t="s">
        <v>2</v>
      </c>
      <c r="F4" s="148"/>
      <c r="G4" s="148"/>
      <c r="H4" s="148"/>
      <c r="I4" s="148"/>
      <c r="J4" s="148"/>
      <c r="K4" s="148"/>
      <c r="L4" s="68"/>
      <c r="M4" s="68"/>
      <c r="N4" s="170"/>
      <c r="O4" s="170"/>
      <c r="P4" s="171"/>
    </row>
    <row r="5" spans="1:16" ht="13.5" customHeight="1">
      <c r="A5" s="141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3"/>
    </row>
    <row r="6" spans="1:16" ht="14.45" customHeight="1">
      <c r="A6" s="152" t="s">
        <v>151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4"/>
    </row>
    <row r="7" spans="1:16" ht="14.45" customHeight="1">
      <c r="A7" s="155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7"/>
    </row>
    <row r="8" spans="1:16" ht="15.75">
      <c r="A8" s="158" t="s">
        <v>3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60"/>
    </row>
    <row r="9" spans="1:16" ht="33" customHeight="1">
      <c r="A9" s="161" t="s">
        <v>142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3"/>
    </row>
    <row r="10" spans="1:16">
      <c r="A10" s="164" t="s">
        <v>4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6"/>
    </row>
    <row r="11" spans="1:16" ht="15.75">
      <c r="A11" s="81" t="s">
        <v>4</v>
      </c>
      <c r="B11" s="82"/>
      <c r="C11" s="82"/>
      <c r="D11" s="82"/>
      <c r="E11" s="82"/>
      <c r="F11" s="82"/>
      <c r="G11" s="82" t="s">
        <v>5</v>
      </c>
      <c r="H11" s="82"/>
      <c r="I11" s="82" t="s">
        <v>6</v>
      </c>
      <c r="J11" s="82"/>
      <c r="K11" s="85" t="s">
        <v>7</v>
      </c>
      <c r="L11" s="86"/>
      <c r="M11" s="86"/>
      <c r="N11" s="86"/>
      <c r="O11" s="86"/>
      <c r="P11" s="149"/>
    </row>
    <row r="12" spans="1:16" ht="16.5" customHeight="1">
      <c r="A12" s="83" t="s">
        <v>145</v>
      </c>
      <c r="B12" s="84"/>
      <c r="C12" s="84"/>
      <c r="D12" s="84"/>
      <c r="E12" s="84"/>
      <c r="F12" s="84"/>
      <c r="G12" s="80" t="s">
        <v>8</v>
      </c>
      <c r="H12" s="80"/>
      <c r="I12" s="94">
        <v>0.26150000000000001</v>
      </c>
      <c r="J12" s="94"/>
      <c r="K12" s="126" t="s">
        <v>9</v>
      </c>
      <c r="L12" s="127"/>
      <c r="M12" s="127"/>
      <c r="N12" s="127"/>
      <c r="O12" s="127"/>
      <c r="P12" s="128"/>
    </row>
    <row r="13" spans="1:16" ht="16.5" customHeight="1">
      <c r="A13" s="83"/>
      <c r="B13" s="84"/>
      <c r="C13" s="84"/>
      <c r="D13" s="84"/>
      <c r="E13" s="84"/>
      <c r="F13" s="84"/>
      <c r="G13" s="80"/>
      <c r="H13" s="80"/>
      <c r="I13" s="94"/>
      <c r="J13" s="94"/>
      <c r="K13" s="129"/>
      <c r="L13" s="130"/>
      <c r="M13" s="130"/>
      <c r="N13" s="130"/>
      <c r="O13" s="130"/>
      <c r="P13" s="131"/>
    </row>
    <row r="14" spans="1:16" ht="16.5" customHeight="1">
      <c r="A14" s="83"/>
      <c r="B14" s="84"/>
      <c r="C14" s="84"/>
      <c r="D14" s="84"/>
      <c r="E14" s="84"/>
      <c r="F14" s="84"/>
      <c r="G14" s="80"/>
      <c r="H14" s="80"/>
      <c r="I14" s="94"/>
      <c r="J14" s="94"/>
      <c r="K14" s="129"/>
      <c r="L14" s="130"/>
      <c r="M14" s="130"/>
      <c r="N14" s="130"/>
      <c r="O14" s="130"/>
      <c r="P14" s="131"/>
    </row>
    <row r="15" spans="1:16" ht="15.75">
      <c r="A15" s="81" t="s">
        <v>10</v>
      </c>
      <c r="B15" s="82"/>
      <c r="C15" s="82"/>
      <c r="D15" s="65" t="s">
        <v>11</v>
      </c>
      <c r="E15" s="2" t="s">
        <v>12</v>
      </c>
      <c r="F15" s="85" t="s">
        <v>13</v>
      </c>
      <c r="G15" s="86"/>
      <c r="H15" s="86"/>
      <c r="I15" s="86"/>
      <c r="J15" s="87"/>
      <c r="K15" s="201" t="s">
        <v>14</v>
      </c>
      <c r="L15" s="202"/>
      <c r="M15" s="202"/>
      <c r="N15" s="202"/>
      <c r="O15" s="203"/>
      <c r="P15" s="3" t="s">
        <v>15</v>
      </c>
    </row>
    <row r="16" spans="1:16" ht="15" customHeight="1">
      <c r="A16" s="172" t="s">
        <v>16</v>
      </c>
      <c r="B16" s="173"/>
      <c r="C16" s="173"/>
      <c r="D16" s="174" t="s">
        <v>137</v>
      </c>
      <c r="E16" s="176" t="s">
        <v>17</v>
      </c>
      <c r="F16" s="178" t="s">
        <v>138</v>
      </c>
      <c r="G16" s="179"/>
      <c r="H16" s="179"/>
      <c r="I16" s="179"/>
      <c r="J16" s="180"/>
      <c r="K16" s="88" t="s">
        <v>139</v>
      </c>
      <c r="L16" s="89"/>
      <c r="M16" s="89"/>
      <c r="N16" s="89"/>
      <c r="O16" s="90"/>
      <c r="P16" s="199" t="s">
        <v>18</v>
      </c>
    </row>
    <row r="17" spans="1:18">
      <c r="A17" s="172"/>
      <c r="B17" s="173"/>
      <c r="C17" s="173"/>
      <c r="D17" s="175"/>
      <c r="E17" s="177"/>
      <c r="F17" s="181"/>
      <c r="G17" s="182"/>
      <c r="H17" s="182"/>
      <c r="I17" s="182"/>
      <c r="J17" s="183"/>
      <c r="K17" s="91"/>
      <c r="L17" s="92"/>
      <c r="M17" s="92"/>
      <c r="N17" s="92"/>
      <c r="O17" s="93"/>
      <c r="P17" s="200"/>
    </row>
    <row r="18" spans="1:18">
      <c r="A18" s="191" t="s">
        <v>19</v>
      </c>
      <c r="B18" s="192" t="s">
        <v>20</v>
      </c>
      <c r="C18" s="190" t="s">
        <v>21</v>
      </c>
      <c r="D18" s="193" t="s">
        <v>22</v>
      </c>
      <c r="E18" s="194"/>
      <c r="F18" s="195"/>
      <c r="G18" s="190" t="s">
        <v>23</v>
      </c>
      <c r="H18" s="186" t="s">
        <v>24</v>
      </c>
      <c r="I18" s="187" t="s">
        <v>25</v>
      </c>
      <c r="J18" s="188"/>
      <c r="K18" s="188"/>
      <c r="L18" s="188"/>
      <c r="M18" s="188"/>
      <c r="N18" s="188"/>
      <c r="O18" s="189"/>
      <c r="P18" s="184" t="s">
        <v>26</v>
      </c>
    </row>
    <row r="19" spans="1:18" ht="25.5">
      <c r="A19" s="191"/>
      <c r="B19" s="192"/>
      <c r="C19" s="190"/>
      <c r="D19" s="196"/>
      <c r="E19" s="197"/>
      <c r="F19" s="198"/>
      <c r="G19" s="190"/>
      <c r="H19" s="186"/>
      <c r="I19" s="63" t="s">
        <v>143</v>
      </c>
      <c r="J19" s="63" t="s">
        <v>144</v>
      </c>
      <c r="K19" s="4" t="s">
        <v>27</v>
      </c>
      <c r="L19" s="63" t="s">
        <v>143</v>
      </c>
      <c r="M19" s="63" t="s">
        <v>144</v>
      </c>
      <c r="N19" s="12" t="s">
        <v>28</v>
      </c>
      <c r="O19" s="12" t="s">
        <v>29</v>
      </c>
      <c r="P19" s="185"/>
    </row>
    <row r="20" spans="1:18" s="5" customFormat="1" ht="12.6" customHeight="1">
      <c r="A20" s="16">
        <v>1</v>
      </c>
      <c r="B20" s="7"/>
      <c r="C20" s="7"/>
      <c r="D20" s="101" t="s">
        <v>46</v>
      </c>
      <c r="E20" s="102"/>
      <c r="F20" s="103"/>
      <c r="G20" s="7"/>
      <c r="H20" s="32"/>
      <c r="I20" s="32"/>
      <c r="J20" s="32"/>
      <c r="K20" s="39"/>
      <c r="L20" s="39"/>
      <c r="M20" s="39"/>
      <c r="N20" s="40"/>
      <c r="O20" s="40"/>
      <c r="P20" s="33"/>
      <c r="Q20" s="6"/>
      <c r="R20" s="6"/>
    </row>
    <row r="21" spans="1:18" s="5" customFormat="1" ht="55.5" customHeight="1">
      <c r="A21" s="17" t="s">
        <v>41</v>
      </c>
      <c r="B21" s="59" t="s">
        <v>147</v>
      </c>
      <c r="C21" s="15" t="s">
        <v>136</v>
      </c>
      <c r="D21" s="95" t="s">
        <v>148</v>
      </c>
      <c r="E21" s="96"/>
      <c r="F21" s="97"/>
      <c r="G21" s="15" t="s">
        <v>149</v>
      </c>
      <c r="H21" s="27">
        <v>1</v>
      </c>
      <c r="I21" s="27">
        <f>K21*0.6</f>
        <v>0</v>
      </c>
      <c r="J21" s="27">
        <f>K21-I21</f>
        <v>0</v>
      </c>
      <c r="K21" s="60"/>
      <c r="L21" s="27">
        <f>N21*0.6</f>
        <v>0</v>
      </c>
      <c r="M21" s="27">
        <f>N21-L21</f>
        <v>0</v>
      </c>
      <c r="N21" s="38">
        <f t="shared" ref="N21" si="0">ROUND(K21+(K21*$I$12),2)</f>
        <v>0</v>
      </c>
      <c r="O21" s="38">
        <f t="shared" ref="O21" si="1">N21*H21</f>
        <v>0</v>
      </c>
      <c r="P21" s="28" t="e">
        <f>O21/O$60</f>
        <v>#DIV/0!</v>
      </c>
      <c r="Q21" s="6"/>
      <c r="R21" s="6"/>
    </row>
    <row r="22" spans="1:18" s="55" customFormat="1" ht="26.45" customHeight="1">
      <c r="A22" s="17" t="s">
        <v>40</v>
      </c>
      <c r="B22" s="59" t="s">
        <v>133</v>
      </c>
      <c r="C22" s="15" t="s">
        <v>136</v>
      </c>
      <c r="D22" s="95" t="s">
        <v>134</v>
      </c>
      <c r="E22" s="96"/>
      <c r="F22" s="97"/>
      <c r="G22" s="15" t="s">
        <v>31</v>
      </c>
      <c r="H22" s="27">
        <v>19.2</v>
      </c>
      <c r="I22" s="27">
        <f>K22*0.6</f>
        <v>0</v>
      </c>
      <c r="J22" s="27">
        <f>K22-I22</f>
        <v>0</v>
      </c>
      <c r="K22" s="60"/>
      <c r="L22" s="27">
        <f>N22*0.6</f>
        <v>0</v>
      </c>
      <c r="M22" s="27">
        <f>N22-L22</f>
        <v>0</v>
      </c>
      <c r="N22" s="38">
        <f t="shared" ref="N22:N37" si="2">ROUND(K22+(K22*$I$12),2)</f>
        <v>0</v>
      </c>
      <c r="O22" s="38">
        <f t="shared" ref="O22" si="3">N22*H22</f>
        <v>0</v>
      </c>
      <c r="P22" s="28" t="e">
        <f>O22/O$60</f>
        <v>#DIV/0!</v>
      </c>
      <c r="Q22" s="54"/>
      <c r="R22" s="54"/>
    </row>
    <row r="23" spans="1:18" s="5" customFormat="1" ht="26.45" customHeight="1">
      <c r="A23" s="17" t="s">
        <v>42</v>
      </c>
      <c r="B23" s="52" t="s">
        <v>59</v>
      </c>
      <c r="C23" s="15" t="s">
        <v>136</v>
      </c>
      <c r="D23" s="95" t="s">
        <v>74</v>
      </c>
      <c r="E23" s="96"/>
      <c r="F23" s="97"/>
      <c r="G23" s="15" t="s">
        <v>90</v>
      </c>
      <c r="H23" s="27">
        <f>10.5*2</f>
        <v>21</v>
      </c>
      <c r="I23" s="27">
        <f t="shared" ref="I23:I37" si="4">K23*0.6</f>
        <v>0</v>
      </c>
      <c r="J23" s="27">
        <f t="shared" ref="J23:J37" si="5">K23-I23</f>
        <v>0</v>
      </c>
      <c r="K23" s="60"/>
      <c r="L23" s="27">
        <f t="shared" ref="L23:L37" si="6">N23*0.6</f>
        <v>0</v>
      </c>
      <c r="M23" s="27">
        <f t="shared" ref="M23:M37" si="7">N23-L23</f>
        <v>0</v>
      </c>
      <c r="N23" s="38">
        <f t="shared" si="2"/>
        <v>0</v>
      </c>
      <c r="O23" s="38">
        <f t="shared" ref="O23" si="8">N23*H23</f>
        <v>0</v>
      </c>
      <c r="P23" s="28" t="e">
        <f>O23/O$60</f>
        <v>#DIV/0!</v>
      </c>
      <c r="Q23" s="6"/>
      <c r="R23" s="6"/>
    </row>
    <row r="24" spans="1:18" s="5" customFormat="1" ht="27" customHeight="1">
      <c r="A24" s="17" t="s">
        <v>43</v>
      </c>
      <c r="B24" s="51" t="s">
        <v>75</v>
      </c>
      <c r="C24" s="15" t="s">
        <v>136</v>
      </c>
      <c r="D24" s="95" t="s">
        <v>83</v>
      </c>
      <c r="E24" s="96"/>
      <c r="F24" s="97"/>
      <c r="G24" s="15" t="s">
        <v>91</v>
      </c>
      <c r="H24" s="27">
        <f>2*31.5</f>
        <v>63</v>
      </c>
      <c r="I24" s="27">
        <f t="shared" si="4"/>
        <v>0</v>
      </c>
      <c r="J24" s="27">
        <f t="shared" si="5"/>
        <v>0</v>
      </c>
      <c r="K24" s="60"/>
      <c r="L24" s="27">
        <f t="shared" si="6"/>
        <v>0</v>
      </c>
      <c r="M24" s="27">
        <f t="shared" si="7"/>
        <v>0</v>
      </c>
      <c r="N24" s="38">
        <f t="shared" si="2"/>
        <v>0</v>
      </c>
      <c r="O24" s="38">
        <f>N24*H24</f>
        <v>0</v>
      </c>
      <c r="P24" s="28" t="e">
        <f>O24/O$60</f>
        <v>#DIV/0!</v>
      </c>
      <c r="Q24" s="6"/>
      <c r="R24" s="6"/>
    </row>
    <row r="25" spans="1:18" s="5" customFormat="1" ht="28.15" customHeight="1">
      <c r="A25" s="17" t="s">
        <v>65</v>
      </c>
      <c r="B25" s="51" t="s">
        <v>76</v>
      </c>
      <c r="C25" s="15" t="s">
        <v>136</v>
      </c>
      <c r="D25" s="95" t="s">
        <v>84</v>
      </c>
      <c r="E25" s="96"/>
      <c r="F25" s="97"/>
      <c r="G25" s="15" t="s">
        <v>31</v>
      </c>
      <c r="H25" s="27">
        <v>31.5</v>
      </c>
      <c r="I25" s="27">
        <f t="shared" si="4"/>
        <v>0</v>
      </c>
      <c r="J25" s="27">
        <f t="shared" si="5"/>
        <v>0</v>
      </c>
      <c r="K25" s="60"/>
      <c r="L25" s="27">
        <f t="shared" si="6"/>
        <v>0</v>
      </c>
      <c r="M25" s="27">
        <f t="shared" si="7"/>
        <v>0</v>
      </c>
      <c r="N25" s="38">
        <f t="shared" si="2"/>
        <v>0</v>
      </c>
      <c r="O25" s="38">
        <f>N25*H25</f>
        <v>0</v>
      </c>
      <c r="P25" s="28" t="e">
        <f>O25/O$60</f>
        <v>#DIV/0!</v>
      </c>
      <c r="Q25" s="6"/>
      <c r="R25" s="6"/>
    </row>
    <row r="26" spans="1:18" s="5" customFormat="1" ht="39.6" customHeight="1">
      <c r="A26" s="17" t="s">
        <v>66</v>
      </c>
      <c r="B26" s="51" t="s">
        <v>77</v>
      </c>
      <c r="C26" s="15" t="s">
        <v>136</v>
      </c>
      <c r="D26" s="104" t="s">
        <v>85</v>
      </c>
      <c r="E26" s="105"/>
      <c r="F26" s="106"/>
      <c r="G26" s="15" t="s">
        <v>31</v>
      </c>
      <c r="H26" s="27">
        <v>36.36</v>
      </c>
      <c r="I26" s="27">
        <f t="shared" si="4"/>
        <v>0</v>
      </c>
      <c r="J26" s="27">
        <f t="shared" si="5"/>
        <v>0</v>
      </c>
      <c r="K26" s="60"/>
      <c r="L26" s="27">
        <f t="shared" si="6"/>
        <v>0</v>
      </c>
      <c r="M26" s="27">
        <f t="shared" si="7"/>
        <v>0</v>
      </c>
      <c r="N26" s="38">
        <f t="shared" si="2"/>
        <v>0</v>
      </c>
      <c r="O26" s="38">
        <f>N26*H26</f>
        <v>0</v>
      </c>
      <c r="P26" s="28" t="e">
        <f>O26/O$60</f>
        <v>#DIV/0!</v>
      </c>
      <c r="Q26" s="6"/>
      <c r="R26" s="6"/>
    </row>
    <row r="27" spans="1:18" s="5" customFormat="1" ht="24.6" customHeight="1">
      <c r="A27" s="17" t="s">
        <v>67</v>
      </c>
      <c r="B27" s="53">
        <v>97650</v>
      </c>
      <c r="C27" s="15" t="s">
        <v>30</v>
      </c>
      <c r="D27" s="95" t="s">
        <v>58</v>
      </c>
      <c r="E27" s="96"/>
      <c r="F27" s="97"/>
      <c r="G27" s="15" t="s">
        <v>31</v>
      </c>
      <c r="H27" s="27">
        <v>36.36</v>
      </c>
      <c r="I27" s="27">
        <f t="shared" si="4"/>
        <v>0</v>
      </c>
      <c r="J27" s="27">
        <f t="shared" si="5"/>
        <v>0</v>
      </c>
      <c r="K27" s="60"/>
      <c r="L27" s="27">
        <f t="shared" si="6"/>
        <v>0</v>
      </c>
      <c r="M27" s="27">
        <f t="shared" si="7"/>
        <v>0</v>
      </c>
      <c r="N27" s="38">
        <f t="shared" si="2"/>
        <v>0</v>
      </c>
      <c r="O27" s="38">
        <f t="shared" ref="O27" si="9">N27*H27</f>
        <v>0</v>
      </c>
      <c r="P27" s="28" t="e">
        <f>O27/O$60</f>
        <v>#DIV/0!</v>
      </c>
      <c r="Q27" s="6"/>
      <c r="R27" s="6"/>
    </row>
    <row r="28" spans="1:18" s="5" customFormat="1" ht="36.6" customHeight="1">
      <c r="A28" s="17" t="s">
        <v>68</v>
      </c>
      <c r="B28" s="51" t="s">
        <v>78</v>
      </c>
      <c r="C28" s="15" t="s">
        <v>136</v>
      </c>
      <c r="D28" s="104" t="s">
        <v>86</v>
      </c>
      <c r="E28" s="105"/>
      <c r="F28" s="106"/>
      <c r="G28" s="15" t="s">
        <v>31</v>
      </c>
      <c r="H28" s="27">
        <v>476.18</v>
      </c>
      <c r="I28" s="27">
        <f t="shared" si="4"/>
        <v>0</v>
      </c>
      <c r="J28" s="27">
        <f t="shared" si="5"/>
        <v>0</v>
      </c>
      <c r="K28" s="60"/>
      <c r="L28" s="27">
        <f t="shared" si="6"/>
        <v>0</v>
      </c>
      <c r="M28" s="27">
        <f t="shared" si="7"/>
        <v>0</v>
      </c>
      <c r="N28" s="38">
        <f t="shared" si="2"/>
        <v>0</v>
      </c>
      <c r="O28" s="38">
        <f>N28*H28</f>
        <v>0</v>
      </c>
      <c r="P28" s="28" t="e">
        <f>O28/O$60</f>
        <v>#DIV/0!</v>
      </c>
      <c r="Q28" s="6"/>
      <c r="R28" s="6"/>
    </row>
    <row r="29" spans="1:18" s="5" customFormat="1" ht="51.6" customHeight="1">
      <c r="A29" s="17" t="s">
        <v>69</v>
      </c>
      <c r="B29" s="51" t="s">
        <v>79</v>
      </c>
      <c r="C29" s="15" t="s">
        <v>136</v>
      </c>
      <c r="D29" s="104" t="s">
        <v>87</v>
      </c>
      <c r="E29" s="105"/>
      <c r="F29" s="106"/>
      <c r="G29" s="15" t="s">
        <v>31</v>
      </c>
      <c r="H29" s="27">
        <v>476.18</v>
      </c>
      <c r="I29" s="27">
        <f t="shared" si="4"/>
        <v>0</v>
      </c>
      <c r="J29" s="27">
        <f t="shared" si="5"/>
        <v>0</v>
      </c>
      <c r="K29" s="60"/>
      <c r="L29" s="27">
        <f t="shared" si="6"/>
        <v>0</v>
      </c>
      <c r="M29" s="27">
        <f t="shared" si="7"/>
        <v>0</v>
      </c>
      <c r="N29" s="38">
        <f t="shared" si="2"/>
        <v>0</v>
      </c>
      <c r="O29" s="38">
        <f>N29*H29</f>
        <v>0</v>
      </c>
      <c r="P29" s="28" t="e">
        <f>O29/O$60</f>
        <v>#DIV/0!</v>
      </c>
      <c r="Q29" s="6"/>
      <c r="R29" s="6"/>
    </row>
    <row r="30" spans="1:18" s="5" customFormat="1" ht="39.6" customHeight="1">
      <c r="A30" s="17" t="s">
        <v>70</v>
      </c>
      <c r="B30" s="51" t="s">
        <v>80</v>
      </c>
      <c r="C30" s="15" t="s">
        <v>136</v>
      </c>
      <c r="D30" s="104" t="s">
        <v>88</v>
      </c>
      <c r="E30" s="105"/>
      <c r="F30" s="106"/>
      <c r="G30" s="15" t="s">
        <v>47</v>
      </c>
      <c r="H30" s="27">
        <v>4.82</v>
      </c>
      <c r="I30" s="27">
        <f t="shared" si="4"/>
        <v>0</v>
      </c>
      <c r="J30" s="27">
        <f t="shared" si="5"/>
        <v>0</v>
      </c>
      <c r="K30" s="60"/>
      <c r="L30" s="27">
        <f t="shared" si="6"/>
        <v>0</v>
      </c>
      <c r="M30" s="27">
        <f t="shared" si="7"/>
        <v>0</v>
      </c>
      <c r="N30" s="38">
        <f t="shared" si="2"/>
        <v>0</v>
      </c>
      <c r="O30" s="38">
        <f>N30*H30</f>
        <v>0</v>
      </c>
      <c r="P30" s="28" t="e">
        <f>O30/O$60</f>
        <v>#DIV/0!</v>
      </c>
      <c r="Q30" s="6"/>
      <c r="R30" s="6"/>
    </row>
    <row r="31" spans="1:18" s="5" customFormat="1" ht="27.6" customHeight="1">
      <c r="A31" s="17" t="s">
        <v>71</v>
      </c>
      <c r="B31" s="51" t="s">
        <v>114</v>
      </c>
      <c r="C31" s="15" t="s">
        <v>136</v>
      </c>
      <c r="D31" s="95" t="s">
        <v>115</v>
      </c>
      <c r="E31" s="96"/>
      <c r="F31" s="97"/>
      <c r="G31" s="15" t="s">
        <v>23</v>
      </c>
      <c r="H31" s="27">
        <v>2</v>
      </c>
      <c r="I31" s="27">
        <f t="shared" si="4"/>
        <v>0</v>
      </c>
      <c r="J31" s="27">
        <f t="shared" si="5"/>
        <v>0</v>
      </c>
      <c r="K31" s="60"/>
      <c r="L31" s="27">
        <f t="shared" si="6"/>
        <v>0</v>
      </c>
      <c r="M31" s="27">
        <f t="shared" si="7"/>
        <v>0</v>
      </c>
      <c r="N31" s="38">
        <f t="shared" si="2"/>
        <v>0</v>
      </c>
      <c r="O31" s="38">
        <f t="shared" ref="O31:O33" si="10">N31*H31</f>
        <v>0</v>
      </c>
      <c r="P31" s="28" t="e">
        <f>O31/O$60</f>
        <v>#DIV/0!</v>
      </c>
      <c r="Q31" s="6"/>
      <c r="R31" s="6"/>
    </row>
    <row r="32" spans="1:18" s="5" customFormat="1" ht="37.15" customHeight="1">
      <c r="A32" s="17" t="s">
        <v>72</v>
      </c>
      <c r="B32" s="53" t="s">
        <v>82</v>
      </c>
      <c r="C32" s="15" t="s">
        <v>136</v>
      </c>
      <c r="D32" s="104" t="s">
        <v>64</v>
      </c>
      <c r="E32" s="105"/>
      <c r="F32" s="106"/>
      <c r="G32" s="15" t="s">
        <v>45</v>
      </c>
      <c r="H32" s="27">
        <v>28.35</v>
      </c>
      <c r="I32" s="27">
        <f t="shared" si="4"/>
        <v>0</v>
      </c>
      <c r="J32" s="27">
        <f t="shared" si="5"/>
        <v>0</v>
      </c>
      <c r="K32" s="60"/>
      <c r="L32" s="27">
        <f t="shared" si="6"/>
        <v>0</v>
      </c>
      <c r="M32" s="27">
        <f t="shared" si="7"/>
        <v>0</v>
      </c>
      <c r="N32" s="38">
        <f t="shared" si="2"/>
        <v>0</v>
      </c>
      <c r="O32" s="38">
        <f t="shared" ref="O32" si="11">N32*H32</f>
        <v>0</v>
      </c>
      <c r="P32" s="28" t="e">
        <f>O32/O$60</f>
        <v>#DIV/0!</v>
      </c>
      <c r="Q32" s="6"/>
      <c r="R32" s="6"/>
    </row>
    <row r="33" spans="1:18" s="5" customFormat="1" ht="37.15" customHeight="1">
      <c r="A33" s="17" t="s">
        <v>73</v>
      </c>
      <c r="B33" s="51" t="s">
        <v>122</v>
      </c>
      <c r="C33" s="15" t="s">
        <v>136</v>
      </c>
      <c r="D33" s="104" t="s">
        <v>121</v>
      </c>
      <c r="E33" s="105"/>
      <c r="F33" s="106"/>
      <c r="G33" s="15" t="s">
        <v>45</v>
      </c>
      <c r="H33" s="27">
        <v>77.099999999999994</v>
      </c>
      <c r="I33" s="27">
        <f t="shared" si="4"/>
        <v>0</v>
      </c>
      <c r="J33" s="27">
        <f t="shared" si="5"/>
        <v>0</v>
      </c>
      <c r="K33" s="60"/>
      <c r="L33" s="27">
        <f t="shared" si="6"/>
        <v>0</v>
      </c>
      <c r="M33" s="27">
        <f t="shared" si="7"/>
        <v>0</v>
      </c>
      <c r="N33" s="38">
        <f t="shared" si="2"/>
        <v>0</v>
      </c>
      <c r="O33" s="38">
        <f t="shared" si="10"/>
        <v>0</v>
      </c>
      <c r="P33" s="28" t="e">
        <f>O33/O$60</f>
        <v>#DIV/0!</v>
      </c>
      <c r="Q33" s="6"/>
      <c r="R33" s="6"/>
    </row>
    <row r="34" spans="1:18" s="5" customFormat="1" ht="37.15" customHeight="1">
      <c r="A34" s="17" t="s">
        <v>128</v>
      </c>
      <c r="B34" s="15" t="s">
        <v>126</v>
      </c>
      <c r="C34" s="15" t="s">
        <v>136</v>
      </c>
      <c r="D34" s="104" t="s">
        <v>127</v>
      </c>
      <c r="E34" s="105"/>
      <c r="F34" s="106"/>
      <c r="G34" s="15" t="s">
        <v>47</v>
      </c>
      <c r="H34" s="27">
        <v>5.19</v>
      </c>
      <c r="I34" s="27">
        <f t="shared" si="4"/>
        <v>0</v>
      </c>
      <c r="J34" s="27">
        <f t="shared" si="5"/>
        <v>0</v>
      </c>
      <c r="K34" s="60"/>
      <c r="L34" s="27">
        <f t="shared" si="6"/>
        <v>0</v>
      </c>
      <c r="M34" s="27">
        <f t="shared" si="7"/>
        <v>0</v>
      </c>
      <c r="N34" s="38">
        <f t="shared" si="2"/>
        <v>0</v>
      </c>
      <c r="O34" s="38">
        <f>N34*H34</f>
        <v>0</v>
      </c>
      <c r="P34" s="28" t="e">
        <f>O34/O$60</f>
        <v>#DIV/0!</v>
      </c>
      <c r="Q34" s="6"/>
      <c r="R34" s="6"/>
    </row>
    <row r="35" spans="1:18" s="5" customFormat="1" ht="24.6" customHeight="1">
      <c r="A35" s="17" t="s">
        <v>129</v>
      </c>
      <c r="B35" s="51" t="s">
        <v>48</v>
      </c>
      <c r="C35" s="15" t="s">
        <v>136</v>
      </c>
      <c r="D35" s="104" t="s">
        <v>50</v>
      </c>
      <c r="E35" s="105"/>
      <c r="F35" s="106"/>
      <c r="G35" s="15" t="s">
        <v>47</v>
      </c>
      <c r="H35" s="27">
        <v>93.25</v>
      </c>
      <c r="I35" s="27">
        <f t="shared" si="4"/>
        <v>0</v>
      </c>
      <c r="J35" s="27">
        <f t="shared" si="5"/>
        <v>0</v>
      </c>
      <c r="K35" s="60"/>
      <c r="L35" s="27">
        <f t="shared" si="6"/>
        <v>0</v>
      </c>
      <c r="M35" s="27">
        <f t="shared" si="7"/>
        <v>0</v>
      </c>
      <c r="N35" s="38">
        <f t="shared" si="2"/>
        <v>0</v>
      </c>
      <c r="O35" s="38">
        <f t="shared" ref="O35:O37" si="12">N35*H35</f>
        <v>0</v>
      </c>
      <c r="P35" s="28" t="e">
        <f>O35/O$60</f>
        <v>#DIV/0!</v>
      </c>
      <c r="Q35" s="6"/>
      <c r="R35" s="6"/>
    </row>
    <row r="36" spans="1:18" s="5" customFormat="1" ht="24.6" customHeight="1">
      <c r="A36" s="17" t="s">
        <v>135</v>
      </c>
      <c r="B36" s="51" t="s">
        <v>130</v>
      </c>
      <c r="C36" s="15" t="s">
        <v>136</v>
      </c>
      <c r="D36" s="104" t="s">
        <v>131</v>
      </c>
      <c r="E36" s="105"/>
      <c r="F36" s="106"/>
      <c r="G36" s="15" t="s">
        <v>47</v>
      </c>
      <c r="H36" s="27">
        <v>93.25</v>
      </c>
      <c r="I36" s="27">
        <f t="shared" si="4"/>
        <v>0</v>
      </c>
      <c r="J36" s="27">
        <f t="shared" si="5"/>
        <v>0</v>
      </c>
      <c r="K36" s="60"/>
      <c r="L36" s="27">
        <f t="shared" si="6"/>
        <v>0</v>
      </c>
      <c r="M36" s="27">
        <f t="shared" si="7"/>
        <v>0</v>
      </c>
      <c r="N36" s="38">
        <f t="shared" si="2"/>
        <v>0</v>
      </c>
      <c r="O36" s="38">
        <f t="shared" ref="O36" si="13">N36*H36</f>
        <v>0</v>
      </c>
      <c r="P36" s="28" t="e">
        <f>O36/O$60</f>
        <v>#DIV/0!</v>
      </c>
      <c r="Q36" s="6"/>
      <c r="R36" s="6"/>
    </row>
    <row r="37" spans="1:18" s="5" customFormat="1" ht="21" customHeight="1">
      <c r="A37" s="17" t="s">
        <v>146</v>
      </c>
      <c r="B37" s="51" t="s">
        <v>81</v>
      </c>
      <c r="C37" s="15" t="s">
        <v>136</v>
      </c>
      <c r="D37" s="95" t="s">
        <v>89</v>
      </c>
      <c r="E37" s="96"/>
      <c r="F37" s="97"/>
      <c r="G37" s="15" t="s">
        <v>31</v>
      </c>
      <c r="H37" s="27">
        <v>500.14</v>
      </c>
      <c r="I37" s="27">
        <f t="shared" si="4"/>
        <v>0</v>
      </c>
      <c r="J37" s="27">
        <f t="shared" si="5"/>
        <v>0</v>
      </c>
      <c r="K37" s="60"/>
      <c r="L37" s="27">
        <f t="shared" si="6"/>
        <v>0</v>
      </c>
      <c r="M37" s="27">
        <f t="shared" si="7"/>
        <v>0</v>
      </c>
      <c r="N37" s="38">
        <f t="shared" si="2"/>
        <v>0</v>
      </c>
      <c r="O37" s="38">
        <f t="shared" si="12"/>
        <v>0</v>
      </c>
      <c r="P37" s="28" t="e">
        <f>O37/O$60</f>
        <v>#DIV/0!</v>
      </c>
      <c r="Q37" s="6"/>
      <c r="R37" s="6"/>
    </row>
    <row r="38" spans="1:18" s="5" customFormat="1" ht="12.6" customHeight="1">
      <c r="A38" s="29"/>
      <c r="B38" s="13"/>
      <c r="C38" s="13"/>
      <c r="D38" s="98" t="s">
        <v>92</v>
      </c>
      <c r="E38" s="99"/>
      <c r="F38" s="100"/>
      <c r="G38" s="13"/>
      <c r="H38" s="14"/>
      <c r="I38" s="14"/>
      <c r="J38" s="14"/>
      <c r="K38" s="41"/>
      <c r="L38" s="41"/>
      <c r="M38" s="41"/>
      <c r="N38" s="41"/>
      <c r="O38" s="42">
        <f>SUM(O21:O37)</f>
        <v>0</v>
      </c>
      <c r="P38" s="18" t="e">
        <f>O38/O60</f>
        <v>#DIV/0!</v>
      </c>
      <c r="Q38" s="6"/>
      <c r="R38" s="6"/>
    </row>
    <row r="39" spans="1:18" s="5" customFormat="1" ht="12.6" customHeight="1">
      <c r="A39" s="43">
        <v>2</v>
      </c>
      <c r="B39" s="44"/>
      <c r="C39" s="44"/>
      <c r="D39" s="135" t="s">
        <v>56</v>
      </c>
      <c r="E39" s="135"/>
      <c r="F39" s="135"/>
      <c r="G39" s="44"/>
      <c r="H39" s="44"/>
      <c r="I39" s="44"/>
      <c r="J39" s="44"/>
      <c r="K39" s="45"/>
      <c r="L39" s="45"/>
      <c r="M39" s="45"/>
      <c r="N39" s="45"/>
      <c r="O39" s="45"/>
      <c r="P39" s="46"/>
      <c r="Q39" s="6"/>
      <c r="R39" s="6"/>
    </row>
    <row r="40" spans="1:18" s="5" customFormat="1" ht="30" customHeight="1">
      <c r="A40" s="17" t="s">
        <v>32</v>
      </c>
      <c r="B40" s="15">
        <v>94213</v>
      </c>
      <c r="C40" s="15" t="s">
        <v>30</v>
      </c>
      <c r="D40" s="136" t="s">
        <v>123</v>
      </c>
      <c r="E40" s="137"/>
      <c r="F40" s="137"/>
      <c r="G40" s="15" t="s">
        <v>31</v>
      </c>
      <c r="H40" s="27">
        <v>500.14</v>
      </c>
      <c r="I40" s="27">
        <f t="shared" ref="I40" si="14">K40*0.6</f>
        <v>0</v>
      </c>
      <c r="J40" s="27">
        <f t="shared" ref="J40:J48" si="15">K40-I40</f>
        <v>0</v>
      </c>
      <c r="K40" s="60"/>
      <c r="L40" s="27">
        <f t="shared" ref="L40" si="16">N40*0.6</f>
        <v>0</v>
      </c>
      <c r="M40" s="27">
        <f t="shared" ref="M40:M48" si="17">N40-L40</f>
        <v>0</v>
      </c>
      <c r="N40" s="38">
        <f t="shared" ref="N40:N48" si="18">ROUND(K40+(K40*$I$12),2)</f>
        <v>0</v>
      </c>
      <c r="O40" s="38">
        <f t="shared" ref="O40:O46" si="19">N40*H40</f>
        <v>0</v>
      </c>
      <c r="P40" s="28" t="e">
        <f>O40/O$60</f>
        <v>#DIV/0!</v>
      </c>
      <c r="Q40" s="6"/>
      <c r="R40" s="6"/>
    </row>
    <row r="41" spans="1:18" s="5" customFormat="1" ht="37.9" customHeight="1">
      <c r="A41" s="17" t="s">
        <v>39</v>
      </c>
      <c r="B41" s="15">
        <v>92580</v>
      </c>
      <c r="C41" s="15" t="s">
        <v>30</v>
      </c>
      <c r="D41" s="138" t="s">
        <v>124</v>
      </c>
      <c r="E41" s="139"/>
      <c r="F41" s="140"/>
      <c r="G41" s="15" t="s">
        <v>31</v>
      </c>
      <c r="H41" s="27">
        <v>500.14</v>
      </c>
      <c r="I41" s="27">
        <f t="shared" ref="I41:I48" si="20">K41*0.6</f>
        <v>0</v>
      </c>
      <c r="J41" s="27">
        <f t="shared" si="15"/>
        <v>0</v>
      </c>
      <c r="K41" s="60"/>
      <c r="L41" s="27">
        <f t="shared" ref="L41:L48" si="21">N41*0.6</f>
        <v>0</v>
      </c>
      <c r="M41" s="27">
        <f t="shared" si="17"/>
        <v>0</v>
      </c>
      <c r="N41" s="38">
        <f t="shared" si="18"/>
        <v>0</v>
      </c>
      <c r="O41" s="38">
        <f t="shared" si="19"/>
        <v>0</v>
      </c>
      <c r="P41" s="28" t="e">
        <f>O41/O$60</f>
        <v>#DIV/0!</v>
      </c>
      <c r="Q41" s="6"/>
      <c r="R41" s="6"/>
    </row>
    <row r="42" spans="1:18" s="5" customFormat="1" ht="25.15" customHeight="1">
      <c r="A42" s="17" t="s">
        <v>51</v>
      </c>
      <c r="B42" s="15" t="s">
        <v>119</v>
      </c>
      <c r="C42" s="15" t="s">
        <v>49</v>
      </c>
      <c r="D42" s="107" t="s">
        <v>116</v>
      </c>
      <c r="E42" s="108"/>
      <c r="F42" s="109"/>
      <c r="G42" s="15" t="s">
        <v>31</v>
      </c>
      <c r="H42" s="27">
        <v>5.67</v>
      </c>
      <c r="I42" s="27">
        <f t="shared" si="20"/>
        <v>0</v>
      </c>
      <c r="J42" s="27">
        <f t="shared" si="15"/>
        <v>0</v>
      </c>
      <c r="K42" s="61"/>
      <c r="L42" s="27">
        <f t="shared" si="21"/>
        <v>0</v>
      </c>
      <c r="M42" s="27">
        <f t="shared" si="17"/>
        <v>0</v>
      </c>
      <c r="N42" s="38">
        <f t="shared" si="18"/>
        <v>0</v>
      </c>
      <c r="O42" s="38">
        <f t="shared" si="19"/>
        <v>0</v>
      </c>
      <c r="P42" s="28" t="e">
        <f>O42/O$60</f>
        <v>#DIV/0!</v>
      </c>
      <c r="Q42" s="6"/>
      <c r="R42" s="6"/>
    </row>
    <row r="43" spans="1:18" s="5" customFormat="1" ht="49.15" customHeight="1">
      <c r="A43" s="17" t="s">
        <v>52</v>
      </c>
      <c r="B43" s="15" t="s">
        <v>132</v>
      </c>
      <c r="C43" s="15" t="s">
        <v>49</v>
      </c>
      <c r="D43" s="104" t="s">
        <v>125</v>
      </c>
      <c r="E43" s="105"/>
      <c r="F43" s="106"/>
      <c r="G43" s="15" t="s">
        <v>31</v>
      </c>
      <c r="H43" s="27">
        <v>42.4</v>
      </c>
      <c r="I43" s="27">
        <f t="shared" si="20"/>
        <v>0</v>
      </c>
      <c r="J43" s="27">
        <f t="shared" si="15"/>
        <v>0</v>
      </c>
      <c r="K43" s="61"/>
      <c r="L43" s="27">
        <f t="shared" si="21"/>
        <v>0</v>
      </c>
      <c r="M43" s="27">
        <f t="shared" si="17"/>
        <v>0</v>
      </c>
      <c r="N43" s="38">
        <f t="shared" si="18"/>
        <v>0</v>
      </c>
      <c r="O43" s="38">
        <f t="shared" si="19"/>
        <v>0</v>
      </c>
      <c r="P43" s="28" t="e">
        <f>O43/O$60</f>
        <v>#DIV/0!</v>
      </c>
      <c r="Q43" s="6"/>
      <c r="R43" s="6"/>
    </row>
    <row r="44" spans="1:18" s="5" customFormat="1" ht="25.15" customHeight="1">
      <c r="A44" s="17" t="s">
        <v>95</v>
      </c>
      <c r="B44" s="51" t="s">
        <v>111</v>
      </c>
      <c r="C44" s="15" t="s">
        <v>49</v>
      </c>
      <c r="D44" s="95" t="s">
        <v>110</v>
      </c>
      <c r="E44" s="96"/>
      <c r="F44" s="97"/>
      <c r="G44" s="15" t="s">
        <v>45</v>
      </c>
      <c r="H44" s="27">
        <v>17.75</v>
      </c>
      <c r="I44" s="27">
        <f t="shared" si="20"/>
        <v>0</v>
      </c>
      <c r="J44" s="27">
        <f t="shared" si="15"/>
        <v>0</v>
      </c>
      <c r="K44" s="60"/>
      <c r="L44" s="27">
        <f t="shared" si="21"/>
        <v>0</v>
      </c>
      <c r="M44" s="27">
        <f t="shared" si="17"/>
        <v>0</v>
      </c>
      <c r="N44" s="38">
        <f t="shared" si="18"/>
        <v>0</v>
      </c>
      <c r="O44" s="38">
        <f t="shared" ref="O44" si="22">N44*H44</f>
        <v>0</v>
      </c>
      <c r="P44" s="28" t="e">
        <f>O44/O$60</f>
        <v>#DIV/0!</v>
      </c>
      <c r="Q44" s="6"/>
      <c r="R44" s="6"/>
    </row>
    <row r="45" spans="1:18" s="5" customFormat="1" ht="27.6" customHeight="1">
      <c r="A45" s="17" t="s">
        <v>53</v>
      </c>
      <c r="B45" s="51" t="s">
        <v>112</v>
      </c>
      <c r="C45" s="15" t="s">
        <v>49</v>
      </c>
      <c r="D45" s="95" t="s">
        <v>113</v>
      </c>
      <c r="E45" s="96"/>
      <c r="F45" s="97"/>
      <c r="G45" s="15" t="s">
        <v>45</v>
      </c>
      <c r="H45" s="27">
        <v>57.05</v>
      </c>
      <c r="I45" s="27">
        <f t="shared" si="20"/>
        <v>0</v>
      </c>
      <c r="J45" s="27">
        <f t="shared" si="15"/>
        <v>0</v>
      </c>
      <c r="K45" s="60"/>
      <c r="L45" s="27">
        <f t="shared" si="21"/>
        <v>0</v>
      </c>
      <c r="M45" s="27">
        <f t="shared" si="17"/>
        <v>0</v>
      </c>
      <c r="N45" s="38">
        <f t="shared" si="18"/>
        <v>0</v>
      </c>
      <c r="O45" s="38">
        <f t="shared" si="19"/>
        <v>0</v>
      </c>
      <c r="P45" s="28" t="e">
        <f>O45/O$60</f>
        <v>#DIV/0!</v>
      </c>
      <c r="Q45" s="6"/>
      <c r="R45" s="6"/>
    </row>
    <row r="46" spans="1:18" s="5" customFormat="1" ht="24" customHeight="1">
      <c r="A46" s="17" t="s">
        <v>117</v>
      </c>
      <c r="B46" s="51" t="s">
        <v>97</v>
      </c>
      <c r="C46" s="15" t="s">
        <v>49</v>
      </c>
      <c r="D46" s="95" t="s">
        <v>96</v>
      </c>
      <c r="E46" s="96"/>
      <c r="F46" s="97"/>
      <c r="G46" s="15" t="s">
        <v>45</v>
      </c>
      <c r="H46" s="27">
        <v>10.55</v>
      </c>
      <c r="I46" s="27">
        <f t="shared" si="20"/>
        <v>0</v>
      </c>
      <c r="J46" s="27">
        <f t="shared" si="15"/>
        <v>0</v>
      </c>
      <c r="K46" s="60"/>
      <c r="L46" s="27">
        <f t="shared" si="21"/>
        <v>0</v>
      </c>
      <c r="M46" s="27">
        <f t="shared" si="17"/>
        <v>0</v>
      </c>
      <c r="N46" s="38">
        <f t="shared" si="18"/>
        <v>0</v>
      </c>
      <c r="O46" s="38">
        <f t="shared" si="19"/>
        <v>0</v>
      </c>
      <c r="P46" s="28" t="e">
        <f>O46/O$60</f>
        <v>#DIV/0!</v>
      </c>
      <c r="Q46" s="6"/>
      <c r="R46" s="6"/>
    </row>
    <row r="47" spans="1:18" s="55" customFormat="1" ht="26.45" customHeight="1">
      <c r="A47" s="17" t="s">
        <v>118</v>
      </c>
      <c r="B47" s="53" t="s">
        <v>108</v>
      </c>
      <c r="C47" s="56" t="s">
        <v>49</v>
      </c>
      <c r="D47" s="132" t="s">
        <v>109</v>
      </c>
      <c r="E47" s="133"/>
      <c r="F47" s="134"/>
      <c r="G47" s="56" t="s">
        <v>31</v>
      </c>
      <c r="H47" s="27">
        <v>210.41</v>
      </c>
      <c r="I47" s="27">
        <f t="shared" si="20"/>
        <v>0</v>
      </c>
      <c r="J47" s="27">
        <f t="shared" si="15"/>
        <v>0</v>
      </c>
      <c r="K47" s="61"/>
      <c r="L47" s="27">
        <f t="shared" si="21"/>
        <v>0</v>
      </c>
      <c r="M47" s="27">
        <f t="shared" si="17"/>
        <v>0</v>
      </c>
      <c r="N47" s="57">
        <f t="shared" si="18"/>
        <v>0</v>
      </c>
      <c r="O47" s="57">
        <f t="shared" ref="O47" si="23">N47*H47</f>
        <v>0</v>
      </c>
      <c r="P47" s="58" t="e">
        <f>O47/O$60</f>
        <v>#DIV/0!</v>
      </c>
      <c r="Q47" s="54"/>
      <c r="R47" s="54"/>
    </row>
    <row r="48" spans="1:18" s="5" customFormat="1" ht="37.15" customHeight="1">
      <c r="A48" s="17" t="s">
        <v>120</v>
      </c>
      <c r="B48" s="69" t="s">
        <v>98</v>
      </c>
      <c r="C48" s="15" t="s">
        <v>49</v>
      </c>
      <c r="D48" s="95" t="s">
        <v>99</v>
      </c>
      <c r="E48" s="96"/>
      <c r="F48" s="97"/>
      <c r="G48" s="15" t="s">
        <v>45</v>
      </c>
      <c r="H48" s="27">
        <v>16</v>
      </c>
      <c r="I48" s="27">
        <f t="shared" si="20"/>
        <v>0</v>
      </c>
      <c r="J48" s="27">
        <f t="shared" si="15"/>
        <v>0</v>
      </c>
      <c r="K48" s="60"/>
      <c r="L48" s="27">
        <f t="shared" si="21"/>
        <v>0</v>
      </c>
      <c r="M48" s="27">
        <f t="shared" si="17"/>
        <v>0</v>
      </c>
      <c r="N48" s="38">
        <f t="shared" si="18"/>
        <v>0</v>
      </c>
      <c r="O48" s="38">
        <f t="shared" ref="O48" si="24">N48*H48</f>
        <v>0</v>
      </c>
      <c r="P48" s="28" t="e">
        <f>O48/O$60</f>
        <v>#DIV/0!</v>
      </c>
      <c r="Q48" s="6"/>
      <c r="R48" s="6"/>
    </row>
    <row r="49" spans="1:18" s="5" customFormat="1" ht="12.6" customHeight="1">
      <c r="A49" s="29"/>
      <c r="B49" s="13"/>
      <c r="C49" s="13"/>
      <c r="D49" s="98" t="s">
        <v>93</v>
      </c>
      <c r="E49" s="99"/>
      <c r="F49" s="100"/>
      <c r="G49" s="13"/>
      <c r="H49" s="14"/>
      <c r="I49" s="14"/>
      <c r="J49" s="14"/>
      <c r="K49" s="41"/>
      <c r="L49" s="41"/>
      <c r="M49" s="41"/>
      <c r="N49" s="41"/>
      <c r="O49" s="42">
        <f>SUM(O40:O48)</f>
        <v>0</v>
      </c>
      <c r="P49" s="18" t="e">
        <f>O49/O60</f>
        <v>#DIV/0!</v>
      </c>
      <c r="Q49" s="6"/>
      <c r="R49" s="6"/>
    </row>
    <row r="50" spans="1:18" s="5" customFormat="1" ht="12.75">
      <c r="A50" s="43">
        <v>3</v>
      </c>
      <c r="B50" s="44"/>
      <c r="C50" s="44"/>
      <c r="D50" s="135" t="s">
        <v>57</v>
      </c>
      <c r="E50" s="135"/>
      <c r="F50" s="135"/>
      <c r="G50" s="44"/>
      <c r="H50" s="44"/>
      <c r="I50" s="44"/>
      <c r="J50" s="44"/>
      <c r="K50" s="45"/>
      <c r="L50" s="45"/>
      <c r="M50" s="45"/>
      <c r="N50" s="45"/>
      <c r="O50" s="45"/>
      <c r="P50" s="46"/>
      <c r="Q50" s="6"/>
      <c r="R50" s="6"/>
    </row>
    <row r="51" spans="1:18" s="5" customFormat="1" ht="29.45" customHeight="1">
      <c r="A51" s="17" t="s">
        <v>33</v>
      </c>
      <c r="B51" s="15" t="s">
        <v>100</v>
      </c>
      <c r="C51" s="15" t="s">
        <v>49</v>
      </c>
      <c r="D51" s="95" t="s">
        <v>102</v>
      </c>
      <c r="E51" s="96"/>
      <c r="F51" s="97"/>
      <c r="G51" s="15" t="s">
        <v>31</v>
      </c>
      <c r="H51" s="27">
        <v>3.24</v>
      </c>
      <c r="I51" s="27">
        <f t="shared" ref="I51" si="25">K51*0.6</f>
        <v>0</v>
      </c>
      <c r="J51" s="27">
        <f t="shared" ref="J51:J54" si="26">K51-I51</f>
        <v>0</v>
      </c>
      <c r="K51" s="60"/>
      <c r="L51" s="27">
        <f t="shared" ref="L51" si="27">N51*0.6</f>
        <v>0</v>
      </c>
      <c r="M51" s="27">
        <f t="shared" ref="M51:M54" si="28">N51-L51</f>
        <v>0</v>
      </c>
      <c r="N51" s="38">
        <f>ROUND(K51+(K51*$I$12),2)</f>
        <v>0</v>
      </c>
      <c r="O51" s="38">
        <f t="shared" ref="O51:O54" si="29">N51*H51</f>
        <v>0</v>
      </c>
      <c r="P51" s="28" t="e">
        <f>O51/O$60</f>
        <v>#DIV/0!</v>
      </c>
      <c r="Q51" s="6"/>
      <c r="R51" s="6"/>
    </row>
    <row r="52" spans="1:18" s="5" customFormat="1" ht="23.45" customHeight="1">
      <c r="A52" s="17" t="s">
        <v>44</v>
      </c>
      <c r="B52" s="15" t="s">
        <v>101</v>
      </c>
      <c r="C52" s="15" t="s">
        <v>49</v>
      </c>
      <c r="D52" s="95" t="s">
        <v>103</v>
      </c>
      <c r="E52" s="96"/>
      <c r="F52" s="97"/>
      <c r="G52" s="15" t="s">
        <v>31</v>
      </c>
      <c r="H52" s="27">
        <v>3.24</v>
      </c>
      <c r="I52" s="27">
        <f t="shared" ref="I52:I54" si="30">K52*0.6</f>
        <v>0</v>
      </c>
      <c r="J52" s="27">
        <f t="shared" si="26"/>
        <v>0</v>
      </c>
      <c r="K52" s="60"/>
      <c r="L52" s="27">
        <f t="shared" ref="L52:L54" si="31">N52*0.6</f>
        <v>0</v>
      </c>
      <c r="M52" s="27">
        <f t="shared" si="28"/>
        <v>0</v>
      </c>
      <c r="N52" s="38">
        <f>ROUND(K52+(K52*$I$12),2)</f>
        <v>0</v>
      </c>
      <c r="O52" s="38">
        <f t="shared" ref="O52" si="32">N52*H52</f>
        <v>0</v>
      </c>
      <c r="P52" s="28" t="e">
        <f>O52/O$60</f>
        <v>#DIV/0!</v>
      </c>
      <c r="Q52" s="6"/>
      <c r="R52" s="6"/>
    </row>
    <row r="53" spans="1:18" s="5" customFormat="1" ht="29.45" customHeight="1">
      <c r="A53" s="17" t="s">
        <v>104</v>
      </c>
      <c r="B53" s="15" t="s">
        <v>60</v>
      </c>
      <c r="C53" s="15" t="s">
        <v>49</v>
      </c>
      <c r="D53" s="95" t="s">
        <v>106</v>
      </c>
      <c r="E53" s="96"/>
      <c r="F53" s="97"/>
      <c r="G53" s="15" t="s">
        <v>31</v>
      </c>
      <c r="H53" s="27">
        <v>3.24</v>
      </c>
      <c r="I53" s="27">
        <f t="shared" si="30"/>
        <v>0</v>
      </c>
      <c r="J53" s="27">
        <f t="shared" si="26"/>
        <v>0</v>
      </c>
      <c r="K53" s="60"/>
      <c r="L53" s="27">
        <f t="shared" si="31"/>
        <v>0</v>
      </c>
      <c r="M53" s="27">
        <f t="shared" si="28"/>
        <v>0</v>
      </c>
      <c r="N53" s="38">
        <f>ROUND(K53+(K53*$I$12),2)</f>
        <v>0</v>
      </c>
      <c r="O53" s="38">
        <f t="shared" ref="O53" si="33">N53*H53</f>
        <v>0</v>
      </c>
      <c r="P53" s="28" t="e">
        <f>O53/O$60</f>
        <v>#DIV/0!</v>
      </c>
      <c r="Q53" s="6"/>
      <c r="R53" s="6"/>
    </row>
    <row r="54" spans="1:18" s="5" customFormat="1" ht="24.6" customHeight="1">
      <c r="A54" s="17" t="s">
        <v>105</v>
      </c>
      <c r="B54" s="70" t="s">
        <v>61</v>
      </c>
      <c r="C54" s="15" t="s">
        <v>49</v>
      </c>
      <c r="D54" s="95" t="s">
        <v>107</v>
      </c>
      <c r="E54" s="96"/>
      <c r="F54" s="97"/>
      <c r="G54" s="15" t="s">
        <v>31</v>
      </c>
      <c r="H54" s="27">
        <v>39.450000000000003</v>
      </c>
      <c r="I54" s="27">
        <f t="shared" si="30"/>
        <v>0</v>
      </c>
      <c r="J54" s="27">
        <f t="shared" si="26"/>
        <v>0</v>
      </c>
      <c r="K54" s="60"/>
      <c r="L54" s="27">
        <f t="shared" si="31"/>
        <v>0</v>
      </c>
      <c r="M54" s="27">
        <f t="shared" si="28"/>
        <v>0</v>
      </c>
      <c r="N54" s="38">
        <f>ROUND(K54+(K54*$I$12),2)</f>
        <v>0</v>
      </c>
      <c r="O54" s="38">
        <f t="shared" si="29"/>
        <v>0</v>
      </c>
      <c r="P54" s="28" t="e">
        <f>O54/O$60</f>
        <v>#DIV/0!</v>
      </c>
      <c r="Q54" s="6"/>
      <c r="R54" s="6"/>
    </row>
    <row r="55" spans="1:18" s="5" customFormat="1" ht="12.6" customHeight="1">
      <c r="A55" s="29"/>
      <c r="B55" s="13"/>
      <c r="C55" s="13"/>
      <c r="D55" s="98" t="s">
        <v>94</v>
      </c>
      <c r="E55" s="99"/>
      <c r="F55" s="100"/>
      <c r="G55" s="13"/>
      <c r="H55" s="14"/>
      <c r="I55" s="14"/>
      <c r="J55" s="14"/>
      <c r="K55" s="41"/>
      <c r="L55" s="41"/>
      <c r="M55" s="41"/>
      <c r="N55" s="41"/>
      <c r="O55" s="42">
        <f>SUM(O51:O54)</f>
        <v>0</v>
      </c>
      <c r="P55" s="18" t="e">
        <f>O55/O60</f>
        <v>#DIV/0!</v>
      </c>
      <c r="Q55" s="6"/>
      <c r="R55" s="6"/>
    </row>
    <row r="56" spans="1:18" s="5" customFormat="1" ht="12.6" customHeight="1">
      <c r="A56" s="47">
        <v>4</v>
      </c>
      <c r="B56" s="48"/>
      <c r="C56" s="48"/>
      <c r="D56" s="101" t="s">
        <v>62</v>
      </c>
      <c r="E56" s="102"/>
      <c r="F56" s="103"/>
      <c r="G56" s="48"/>
      <c r="H56" s="48"/>
      <c r="I56" s="48"/>
      <c r="J56" s="48"/>
      <c r="K56" s="49"/>
      <c r="L56" s="49"/>
      <c r="M56" s="49"/>
      <c r="N56" s="49"/>
      <c r="O56" s="49"/>
      <c r="P56" s="50"/>
      <c r="Q56" s="6"/>
      <c r="R56" s="6"/>
    </row>
    <row r="57" spans="1:18" s="5" customFormat="1" ht="12.6" customHeight="1">
      <c r="A57" s="17" t="s">
        <v>54</v>
      </c>
      <c r="B57" s="15">
        <v>97665</v>
      </c>
      <c r="C57" s="15" t="s">
        <v>30</v>
      </c>
      <c r="D57" s="104" t="s">
        <v>63</v>
      </c>
      <c r="E57" s="105"/>
      <c r="F57" s="106"/>
      <c r="G57" s="15" t="s">
        <v>23</v>
      </c>
      <c r="H57" s="27">
        <v>10</v>
      </c>
      <c r="I57" s="27">
        <f t="shared" ref="I57:I58" si="34">K57*0.6</f>
        <v>0</v>
      </c>
      <c r="J57" s="27">
        <f t="shared" ref="J57:J58" si="35">K57-I57</f>
        <v>0</v>
      </c>
      <c r="K57" s="60"/>
      <c r="L57" s="27">
        <f t="shared" ref="L57:L58" si="36">N57*0.6</f>
        <v>0</v>
      </c>
      <c r="M57" s="27">
        <f t="shared" ref="M57:M58" si="37">N57-L57</f>
        <v>0</v>
      </c>
      <c r="N57" s="37">
        <f>ROUND(K57+(K57*$I$12),2)</f>
        <v>0</v>
      </c>
      <c r="O57" s="37">
        <f>N57*H57</f>
        <v>0</v>
      </c>
      <c r="P57" s="28" t="e">
        <f>O57/O$60</f>
        <v>#DIV/0!</v>
      </c>
      <c r="Q57" s="6"/>
      <c r="R57" s="6"/>
    </row>
    <row r="58" spans="1:18" s="5" customFormat="1" ht="41.25" customHeight="1">
      <c r="A58" s="17" t="s">
        <v>55</v>
      </c>
      <c r="B58" s="15" t="s">
        <v>140</v>
      </c>
      <c r="C58" s="15" t="s">
        <v>136</v>
      </c>
      <c r="D58" s="107" t="s">
        <v>141</v>
      </c>
      <c r="E58" s="108"/>
      <c r="F58" s="109"/>
      <c r="G58" s="15" t="s">
        <v>23</v>
      </c>
      <c r="H58" s="27">
        <v>10</v>
      </c>
      <c r="I58" s="27">
        <f t="shared" si="34"/>
        <v>0</v>
      </c>
      <c r="J58" s="27">
        <f t="shared" si="35"/>
        <v>0</v>
      </c>
      <c r="K58" s="37"/>
      <c r="L58" s="27">
        <f t="shared" si="36"/>
        <v>0</v>
      </c>
      <c r="M58" s="27">
        <f t="shared" si="37"/>
        <v>0</v>
      </c>
      <c r="N58" s="37">
        <f>ROUND(K58+(K58*$I$12),2)</f>
        <v>0</v>
      </c>
      <c r="O58" s="37">
        <f t="shared" ref="O58" si="38">N58*H58</f>
        <v>0</v>
      </c>
      <c r="P58" s="28" t="e">
        <f>O58/O$60</f>
        <v>#DIV/0!</v>
      </c>
      <c r="Q58" s="6"/>
      <c r="R58" s="6"/>
    </row>
    <row r="59" spans="1:18" s="5" customFormat="1" ht="12.6" customHeight="1">
      <c r="A59" s="29"/>
      <c r="B59" s="13"/>
      <c r="C59" s="13"/>
      <c r="D59" s="98" t="s">
        <v>152</v>
      </c>
      <c r="E59" s="99"/>
      <c r="F59" s="100"/>
      <c r="G59" s="13"/>
      <c r="H59" s="14"/>
      <c r="I59" s="14"/>
      <c r="J59" s="14"/>
      <c r="K59" s="41"/>
      <c r="L59" s="41"/>
      <c r="M59" s="41"/>
      <c r="N59" s="41"/>
      <c r="O59" s="42">
        <f>SUM(O57:O58)</f>
        <v>0</v>
      </c>
      <c r="P59" s="18" t="e">
        <f>O59/O60</f>
        <v>#DIV/0!</v>
      </c>
      <c r="Q59" s="6"/>
      <c r="R59" s="6"/>
    </row>
    <row r="60" spans="1:18" s="5" customFormat="1" ht="12.75">
      <c r="A60" s="116" t="s">
        <v>34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20">
        <f>SUM(O59,O49,O38,O55)</f>
        <v>0</v>
      </c>
      <c r="P60" s="19"/>
      <c r="Q60" s="6"/>
      <c r="R60" s="6"/>
    </row>
    <row r="61" spans="1:18" s="5" customFormat="1" ht="14.45" customHeight="1">
      <c r="A61" s="118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21"/>
      <c r="P61" s="20"/>
      <c r="Q61" s="6"/>
      <c r="R61" s="6"/>
    </row>
    <row r="62" spans="1:18" s="5" customFormat="1" ht="14.45" customHeight="1">
      <c r="A62" s="62" t="s">
        <v>35</v>
      </c>
      <c r="B62" s="122" t="s">
        <v>36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3"/>
      <c r="Q62" s="6"/>
      <c r="R62" s="6"/>
    </row>
    <row r="63" spans="1:18" s="5" customFormat="1" ht="14.45" customHeight="1">
      <c r="A63" s="21"/>
      <c r="B63" s="124" t="s">
        <v>37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5"/>
      <c r="Q63" s="6"/>
      <c r="R63" s="6"/>
    </row>
    <row r="64" spans="1:18" s="5" customFormat="1">
      <c r="A64" s="110" t="s">
        <v>38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2"/>
      <c r="Q64" s="6"/>
      <c r="R64" s="6"/>
    </row>
    <row r="65" spans="1:18" s="5" customFormat="1">
      <c r="A65" s="113" t="s">
        <v>150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5"/>
      <c r="Q65" s="6"/>
      <c r="R65" s="6"/>
    </row>
    <row r="66" spans="1:18" s="5" customFormat="1">
      <c r="A66" s="34"/>
      <c r="B66" s="71"/>
      <c r="C66" s="71"/>
      <c r="D66" s="72"/>
      <c r="E66" s="72"/>
      <c r="F66" s="72"/>
      <c r="G66" s="71"/>
      <c r="H66" s="73"/>
      <c r="I66" s="73"/>
      <c r="J66" s="73"/>
      <c r="K66" s="73"/>
      <c r="L66" s="73"/>
      <c r="M66" s="73"/>
      <c r="N66" s="73"/>
      <c r="O66" s="73"/>
      <c r="P66" s="35"/>
      <c r="Q66" s="6"/>
      <c r="R66" s="6"/>
    </row>
    <row r="67" spans="1:18" s="5" customFormat="1">
      <c r="A67" s="34"/>
      <c r="B67" s="71"/>
      <c r="C67" s="71"/>
      <c r="D67" s="72"/>
      <c r="E67" s="72"/>
      <c r="F67" s="72"/>
      <c r="G67" s="71"/>
      <c r="H67" s="73"/>
      <c r="I67" s="73"/>
      <c r="J67" s="73"/>
      <c r="K67" s="73"/>
      <c r="L67" s="73"/>
      <c r="M67" s="73"/>
      <c r="N67" s="73"/>
      <c r="O67" s="73"/>
      <c r="P67" s="35"/>
      <c r="Q67" s="6"/>
      <c r="R67" s="6"/>
    </row>
    <row r="68" spans="1:18" s="5" customFormat="1">
      <c r="A68" s="34"/>
      <c r="B68" s="71"/>
      <c r="C68" s="71"/>
      <c r="D68" s="72"/>
      <c r="E68" s="72"/>
      <c r="F68" s="72"/>
      <c r="G68" s="71"/>
      <c r="H68" s="73"/>
      <c r="I68" s="73"/>
      <c r="J68" s="73"/>
      <c r="K68" s="73"/>
      <c r="L68" s="73"/>
      <c r="M68" s="73"/>
      <c r="N68" s="73"/>
      <c r="O68" s="73"/>
      <c r="P68" s="35"/>
      <c r="Q68" s="6"/>
      <c r="R68" s="6"/>
    </row>
    <row r="69" spans="1:18" s="5" customFormat="1">
      <c r="A69" s="34"/>
      <c r="B69" s="71"/>
      <c r="C69" s="71"/>
      <c r="D69" s="72"/>
      <c r="E69" s="72"/>
      <c r="F69" s="72"/>
      <c r="G69" s="71"/>
      <c r="H69" s="73"/>
      <c r="I69" s="73"/>
      <c r="J69" s="73"/>
      <c r="K69" s="73"/>
      <c r="L69" s="73"/>
      <c r="M69" s="73"/>
      <c r="N69" s="73"/>
      <c r="O69" s="73"/>
      <c r="P69" s="35"/>
      <c r="Q69" s="6"/>
      <c r="R69" s="6"/>
    </row>
    <row r="70" spans="1:18" s="5" customFormat="1" ht="15" customHeight="1">
      <c r="A70" s="36"/>
      <c r="B70" s="74"/>
      <c r="C70" s="74"/>
      <c r="D70" s="75"/>
      <c r="E70" s="76"/>
      <c r="F70" s="77"/>
      <c r="G70" s="78"/>
      <c r="H70" s="79"/>
      <c r="I70" s="79"/>
      <c r="J70" s="79"/>
      <c r="K70" s="73"/>
      <c r="L70" s="73"/>
      <c r="M70" s="73"/>
      <c r="N70" s="73"/>
      <c r="O70" s="79"/>
      <c r="P70" s="35"/>
      <c r="Q70" s="6"/>
      <c r="R70" s="6"/>
    </row>
    <row r="71" spans="1:18" s="5" customFormat="1">
      <c r="A71" s="36"/>
      <c r="B71" s="74"/>
      <c r="C71" s="74"/>
      <c r="D71" s="75"/>
      <c r="E71" s="76"/>
      <c r="F71" s="77"/>
      <c r="G71" s="78"/>
      <c r="H71" s="79"/>
      <c r="I71" s="79"/>
      <c r="J71" s="79"/>
      <c r="K71" s="73"/>
      <c r="L71" s="73"/>
      <c r="M71" s="73"/>
      <c r="N71" s="73"/>
      <c r="O71" s="79"/>
      <c r="P71" s="35"/>
      <c r="Q71" s="6"/>
      <c r="R71" s="6"/>
    </row>
    <row r="72" spans="1:18" s="5" customFormat="1">
      <c r="A72" s="36"/>
      <c r="B72" s="74"/>
      <c r="C72" s="74"/>
      <c r="D72" s="75"/>
      <c r="E72" s="76"/>
      <c r="F72" s="77"/>
      <c r="G72" s="78"/>
      <c r="H72" s="79"/>
      <c r="I72" s="79"/>
      <c r="J72" s="79"/>
      <c r="K72" s="73"/>
      <c r="L72" s="73"/>
      <c r="M72" s="73"/>
      <c r="N72" s="73"/>
      <c r="O72" s="79"/>
      <c r="P72" s="35"/>
      <c r="Q72" s="6"/>
      <c r="R72" s="6"/>
    </row>
    <row r="73" spans="1:18" s="5" customFormat="1" ht="13.5" thickBot="1">
      <c r="A73" s="22"/>
      <c r="B73" s="23"/>
      <c r="C73" s="23"/>
      <c r="D73" s="24"/>
      <c r="E73" s="24"/>
      <c r="F73" s="24"/>
      <c r="G73" s="23"/>
      <c r="H73" s="25"/>
      <c r="I73" s="25"/>
      <c r="J73" s="25"/>
      <c r="K73" s="25"/>
      <c r="L73" s="25"/>
      <c r="M73" s="25"/>
      <c r="N73" s="25"/>
      <c r="O73" s="25"/>
      <c r="P73" s="26"/>
      <c r="Q73" s="6"/>
      <c r="R73" s="6"/>
    </row>
    <row r="74" spans="1:18" s="5" customFormat="1" ht="12.75">
      <c r="A74" s="6"/>
      <c r="B74" s="6"/>
      <c r="C74" s="6"/>
      <c r="D74" s="10"/>
      <c r="E74" s="10"/>
      <c r="F74" s="10"/>
      <c r="G74" s="6"/>
      <c r="H74" s="11"/>
      <c r="I74" s="11"/>
      <c r="J74" s="11"/>
      <c r="K74" s="11"/>
      <c r="L74" s="11"/>
      <c r="M74" s="11"/>
      <c r="N74" s="11"/>
      <c r="O74" s="11"/>
      <c r="P74" s="6"/>
      <c r="Q74" s="6"/>
      <c r="R74" s="6"/>
    </row>
    <row r="75" spans="1:18" s="5" customFormat="1" ht="12.75">
      <c r="A75" s="6"/>
      <c r="B75" s="6"/>
      <c r="C75" s="6"/>
      <c r="D75" s="10"/>
      <c r="E75" s="10"/>
      <c r="F75" s="10"/>
      <c r="G75" s="6"/>
      <c r="H75" s="11"/>
      <c r="I75" s="11"/>
      <c r="J75" s="11"/>
      <c r="K75" s="11"/>
      <c r="L75" s="11"/>
      <c r="M75" s="11"/>
      <c r="N75" s="11"/>
      <c r="O75" s="11"/>
      <c r="P75" s="6"/>
      <c r="Q75" s="6"/>
      <c r="R75" s="6"/>
    </row>
    <row r="76" spans="1:18" s="5" customFormat="1" ht="12.75">
      <c r="A76" s="6"/>
      <c r="B76" s="6"/>
      <c r="C76" s="6"/>
      <c r="D76" s="10"/>
      <c r="E76" s="10"/>
      <c r="F76" s="10"/>
      <c r="G76" s="6"/>
      <c r="H76" s="11"/>
      <c r="I76" s="11"/>
      <c r="J76" s="11"/>
      <c r="K76" s="11"/>
      <c r="L76" s="11"/>
      <c r="M76" s="11"/>
      <c r="N76" s="11"/>
      <c r="O76" s="11"/>
      <c r="P76" s="6"/>
      <c r="Q76" s="6"/>
      <c r="R76" s="6"/>
    </row>
    <row r="77" spans="1:18" s="5" customFormat="1" ht="12.75">
      <c r="A77" s="6"/>
      <c r="B77" s="6"/>
      <c r="C77" s="6"/>
      <c r="D77" s="10"/>
      <c r="E77" s="10"/>
      <c r="F77" s="10"/>
      <c r="G77" s="6"/>
      <c r="H77" s="11"/>
      <c r="I77" s="11"/>
      <c r="J77" s="11"/>
      <c r="K77" s="11"/>
      <c r="L77" s="11"/>
      <c r="M77" s="11"/>
      <c r="N77" s="11"/>
      <c r="O77" s="11"/>
      <c r="P77" s="6"/>
      <c r="Q77" s="6"/>
      <c r="R77" s="6"/>
    </row>
    <row r="78" spans="1:18" s="5" customFormat="1" ht="12.75">
      <c r="A78" s="6"/>
      <c r="B78" s="6"/>
      <c r="C78" s="6"/>
      <c r="D78" s="10"/>
      <c r="E78" s="10"/>
      <c r="F78" s="10"/>
      <c r="G78" s="6"/>
      <c r="H78" s="11"/>
      <c r="I78" s="11"/>
      <c r="J78" s="11"/>
      <c r="K78" s="11"/>
      <c r="L78" s="11"/>
      <c r="M78" s="11"/>
      <c r="N78" s="11"/>
      <c r="O78" s="11"/>
      <c r="P78" s="6"/>
      <c r="Q78" s="6"/>
      <c r="R78" s="6"/>
    </row>
    <row r="79" spans="1:18" s="5" customFormat="1" ht="12.75">
      <c r="A79" s="6"/>
      <c r="B79" s="6"/>
      <c r="C79" s="6"/>
      <c r="D79" s="10"/>
      <c r="E79" s="10"/>
      <c r="F79" s="10"/>
      <c r="G79" s="6"/>
      <c r="H79" s="11"/>
      <c r="I79" s="11"/>
      <c r="J79" s="11"/>
      <c r="K79" s="11"/>
      <c r="L79" s="11"/>
      <c r="M79" s="11"/>
      <c r="N79" s="11"/>
      <c r="O79" s="11"/>
      <c r="P79" s="6"/>
      <c r="Q79" s="6"/>
      <c r="R79" s="6"/>
    </row>
    <row r="80" spans="1:18" s="5" customFormat="1" ht="12.75">
      <c r="A80" s="6"/>
      <c r="B80" s="6"/>
      <c r="C80" s="6"/>
      <c r="D80" s="10"/>
      <c r="E80" s="10"/>
      <c r="F80" s="10"/>
      <c r="G80" s="6"/>
      <c r="H80" s="11"/>
      <c r="I80" s="11"/>
      <c r="J80" s="11"/>
      <c r="K80" s="11"/>
      <c r="L80" s="11"/>
      <c r="M80" s="11"/>
      <c r="N80" s="11"/>
      <c r="O80" s="11"/>
      <c r="P80" s="6"/>
      <c r="Q80" s="6"/>
      <c r="R80" s="6"/>
    </row>
    <row r="81" spans="1:18" s="5" customFormat="1" ht="12.75">
      <c r="A81" s="6"/>
      <c r="B81" s="6"/>
      <c r="C81" s="6"/>
      <c r="D81" s="10"/>
      <c r="E81" s="10"/>
      <c r="F81" s="10"/>
      <c r="G81" s="6"/>
      <c r="H81" s="11"/>
      <c r="I81" s="11"/>
      <c r="J81" s="11"/>
      <c r="K81" s="11"/>
      <c r="L81" s="11"/>
      <c r="M81" s="11"/>
      <c r="N81" s="11"/>
      <c r="O81" s="11"/>
      <c r="P81" s="6"/>
      <c r="Q81" s="6"/>
      <c r="R81" s="6"/>
    </row>
    <row r="82" spans="1:18" s="5" customFormat="1" ht="12.75">
      <c r="A82" s="6"/>
      <c r="B82" s="6"/>
      <c r="C82" s="6"/>
      <c r="D82" s="10"/>
      <c r="E82" s="10"/>
      <c r="F82" s="10"/>
      <c r="G82" s="6"/>
      <c r="H82" s="11"/>
      <c r="I82" s="11"/>
      <c r="J82" s="11"/>
      <c r="K82" s="11"/>
      <c r="L82" s="11"/>
      <c r="M82" s="11"/>
      <c r="N82" s="11"/>
      <c r="O82" s="11"/>
      <c r="P82" s="6"/>
      <c r="Q82" s="6"/>
      <c r="R82" s="6"/>
    </row>
    <row r="83" spans="1:18" s="5" customFormat="1" ht="12.75">
      <c r="A83" s="6"/>
      <c r="B83" s="6"/>
      <c r="C83" s="6"/>
      <c r="D83" s="10"/>
      <c r="E83" s="10"/>
      <c r="F83" s="10"/>
      <c r="G83" s="6"/>
      <c r="H83" s="11"/>
      <c r="I83" s="11"/>
      <c r="J83" s="11"/>
      <c r="K83" s="11"/>
      <c r="L83" s="11"/>
      <c r="M83" s="11"/>
      <c r="N83" s="11"/>
      <c r="O83" s="11"/>
      <c r="P83" s="6"/>
      <c r="Q83" s="6"/>
      <c r="R83" s="6"/>
    </row>
    <row r="84" spans="1:18" s="5" customFormat="1" ht="12.75">
      <c r="A84" s="6"/>
      <c r="B84" s="6"/>
      <c r="C84" s="6"/>
      <c r="D84" s="10"/>
      <c r="E84" s="10"/>
      <c r="F84" s="10"/>
      <c r="G84" s="6"/>
      <c r="H84" s="11"/>
      <c r="I84" s="11"/>
      <c r="J84" s="11"/>
      <c r="K84" s="11"/>
      <c r="L84" s="11"/>
      <c r="M84" s="11"/>
      <c r="N84" s="11"/>
      <c r="O84" s="11"/>
      <c r="P84" s="6"/>
      <c r="Q84" s="6"/>
      <c r="R84" s="6"/>
    </row>
    <row r="85" spans="1:18" s="5" customFormat="1" ht="12.75">
      <c r="A85" s="6"/>
      <c r="B85" s="6"/>
      <c r="C85" s="6"/>
      <c r="D85" s="10"/>
      <c r="E85" s="10"/>
      <c r="F85" s="10"/>
      <c r="G85" s="6"/>
      <c r="H85" s="11"/>
      <c r="I85" s="11"/>
      <c r="J85" s="11"/>
      <c r="K85" s="11"/>
      <c r="L85" s="11"/>
      <c r="M85" s="11"/>
      <c r="N85" s="11"/>
      <c r="O85" s="11"/>
      <c r="P85" s="6"/>
      <c r="Q85" s="6"/>
      <c r="R85" s="6"/>
    </row>
    <row r="86" spans="1:18" s="5" customFormat="1" ht="12.75">
      <c r="A86" s="6"/>
      <c r="B86" s="6"/>
      <c r="C86" s="6"/>
      <c r="D86" s="10"/>
      <c r="E86" s="10"/>
      <c r="F86" s="10"/>
      <c r="G86" s="6"/>
      <c r="H86" s="11"/>
      <c r="I86" s="11"/>
      <c r="J86" s="11"/>
      <c r="K86" s="11"/>
      <c r="L86" s="11"/>
      <c r="M86" s="11"/>
      <c r="N86" s="11"/>
      <c r="O86" s="11"/>
      <c r="P86" s="6"/>
      <c r="Q86" s="6"/>
      <c r="R86" s="6"/>
    </row>
    <row r="87" spans="1:18" s="5" customFormat="1" ht="12.75">
      <c r="A87" s="6"/>
      <c r="B87" s="6"/>
      <c r="C87" s="6"/>
      <c r="D87" s="10"/>
      <c r="E87" s="10"/>
      <c r="F87" s="10"/>
      <c r="G87" s="6"/>
      <c r="H87" s="11"/>
      <c r="I87" s="11"/>
      <c r="J87" s="11"/>
      <c r="K87" s="11"/>
      <c r="L87" s="11"/>
      <c r="M87" s="11"/>
      <c r="N87" s="11"/>
      <c r="O87" s="11"/>
      <c r="P87" s="6"/>
      <c r="Q87" s="6"/>
      <c r="R87" s="6"/>
    </row>
    <row r="88" spans="1:18" s="5" customFormat="1" ht="12.75">
      <c r="A88" s="6"/>
      <c r="B88" s="6"/>
      <c r="C88" s="6"/>
      <c r="D88" s="10"/>
      <c r="E88" s="10"/>
      <c r="F88" s="10"/>
      <c r="G88" s="6"/>
      <c r="H88" s="11"/>
      <c r="I88" s="11"/>
      <c r="J88" s="11"/>
      <c r="K88" s="11"/>
      <c r="L88" s="11"/>
      <c r="M88" s="11"/>
      <c r="N88" s="11"/>
      <c r="O88" s="11"/>
      <c r="P88" s="6"/>
      <c r="Q88" s="6"/>
      <c r="R88" s="6"/>
    </row>
    <row r="89" spans="1:18" s="5" customFormat="1" ht="12.75">
      <c r="A89" s="6"/>
      <c r="B89" s="6"/>
      <c r="C89" s="6"/>
      <c r="D89" s="10"/>
      <c r="E89" s="10"/>
      <c r="F89" s="10"/>
      <c r="G89" s="6"/>
      <c r="H89" s="11"/>
      <c r="I89" s="11"/>
      <c r="J89" s="11"/>
      <c r="K89" s="11"/>
      <c r="L89" s="11"/>
      <c r="M89" s="11"/>
      <c r="N89" s="11"/>
      <c r="O89" s="11"/>
      <c r="P89" s="6"/>
      <c r="Q89" s="6"/>
      <c r="R89" s="6"/>
    </row>
    <row r="90" spans="1:18" s="5" customFormat="1" ht="12.75">
      <c r="A90" s="6"/>
      <c r="B90" s="6"/>
      <c r="C90" s="6"/>
      <c r="D90" s="10"/>
      <c r="E90" s="10"/>
      <c r="F90" s="10"/>
      <c r="G90" s="6"/>
      <c r="H90" s="11"/>
      <c r="I90" s="11"/>
      <c r="J90" s="11"/>
      <c r="K90" s="11"/>
      <c r="L90" s="11"/>
      <c r="M90" s="11"/>
      <c r="N90" s="11"/>
      <c r="O90" s="11"/>
      <c r="P90" s="6"/>
      <c r="Q90" s="6"/>
      <c r="R90" s="6"/>
    </row>
    <row r="91" spans="1:18" s="5" customFormat="1" ht="12.75">
      <c r="A91" s="6"/>
      <c r="B91" s="6"/>
      <c r="C91" s="6"/>
      <c r="D91" s="10"/>
      <c r="E91" s="10"/>
      <c r="F91" s="10"/>
      <c r="G91" s="6"/>
      <c r="H91" s="11"/>
      <c r="I91" s="11"/>
      <c r="J91" s="11"/>
      <c r="K91" s="11"/>
      <c r="L91" s="11"/>
      <c r="M91" s="11"/>
      <c r="N91" s="11"/>
      <c r="O91" s="11"/>
      <c r="P91" s="6"/>
      <c r="Q91" s="6"/>
      <c r="R91" s="6"/>
    </row>
    <row r="92" spans="1:18" s="5" customFormat="1" ht="12.75">
      <c r="A92" s="6"/>
      <c r="B92" s="6"/>
      <c r="C92" s="6"/>
      <c r="D92" s="10"/>
      <c r="E92" s="10"/>
      <c r="F92" s="10"/>
      <c r="G92" s="6"/>
      <c r="H92" s="11"/>
      <c r="I92" s="11"/>
      <c r="J92" s="11"/>
      <c r="K92" s="11"/>
      <c r="L92" s="11"/>
      <c r="M92" s="11"/>
      <c r="N92" s="11"/>
      <c r="O92" s="11"/>
      <c r="P92" s="6"/>
      <c r="Q92" s="6"/>
      <c r="R92" s="6"/>
    </row>
    <row r="93" spans="1:18" s="5" customFormat="1" ht="12.75">
      <c r="A93" s="6"/>
      <c r="B93" s="6"/>
      <c r="C93" s="6"/>
      <c r="D93" s="10"/>
      <c r="E93" s="10"/>
      <c r="F93" s="10"/>
      <c r="G93" s="6"/>
      <c r="H93" s="11"/>
      <c r="I93" s="11"/>
      <c r="J93" s="11"/>
      <c r="K93" s="11"/>
      <c r="L93" s="11"/>
      <c r="M93" s="11"/>
      <c r="N93" s="11"/>
      <c r="O93" s="11"/>
      <c r="P93" s="6"/>
      <c r="Q93" s="6"/>
      <c r="R93" s="6"/>
    </row>
    <row r="94" spans="1:18" s="5" customFormat="1" ht="12.75">
      <c r="A94" s="6"/>
      <c r="B94" s="6"/>
      <c r="C94" s="6"/>
      <c r="D94" s="10"/>
      <c r="E94" s="10"/>
      <c r="F94" s="10"/>
      <c r="G94" s="6"/>
      <c r="H94" s="11"/>
      <c r="I94" s="11"/>
      <c r="J94" s="11"/>
      <c r="K94" s="11"/>
      <c r="L94" s="11"/>
      <c r="M94" s="11"/>
      <c r="N94" s="11"/>
      <c r="O94" s="11"/>
      <c r="P94" s="6"/>
      <c r="Q94" s="6"/>
      <c r="R94" s="6"/>
    </row>
    <row r="95" spans="1:18" s="5" customFormat="1" ht="12.75">
      <c r="A95" s="6"/>
      <c r="B95" s="6"/>
      <c r="C95" s="6"/>
      <c r="D95" s="10"/>
      <c r="E95" s="10"/>
      <c r="F95" s="10"/>
      <c r="G95" s="6"/>
      <c r="H95" s="11"/>
      <c r="I95" s="11"/>
      <c r="J95" s="11"/>
      <c r="K95" s="11"/>
      <c r="L95" s="11"/>
      <c r="M95" s="11"/>
      <c r="N95" s="11"/>
      <c r="O95" s="11"/>
      <c r="P95" s="6"/>
      <c r="Q95" s="6"/>
      <c r="R95" s="6"/>
    </row>
    <row r="96" spans="1:18" s="5" customFormat="1" ht="12.75">
      <c r="A96" s="6"/>
      <c r="B96" s="6"/>
      <c r="C96" s="6"/>
      <c r="D96" s="10"/>
      <c r="E96" s="10"/>
      <c r="F96" s="10"/>
      <c r="G96" s="6"/>
      <c r="H96" s="11"/>
      <c r="I96" s="11"/>
      <c r="J96" s="11"/>
      <c r="K96" s="11"/>
      <c r="L96" s="11"/>
      <c r="M96" s="11"/>
      <c r="N96" s="11"/>
      <c r="O96" s="11"/>
      <c r="P96" s="6"/>
      <c r="Q96" s="6"/>
      <c r="R96" s="6"/>
    </row>
    <row r="97" spans="1:18" s="5" customFormat="1" ht="12.75">
      <c r="A97" s="6"/>
      <c r="B97" s="6"/>
      <c r="C97" s="6"/>
      <c r="D97" s="10"/>
      <c r="E97" s="10"/>
      <c r="F97" s="10"/>
      <c r="G97" s="6"/>
      <c r="H97" s="11"/>
      <c r="I97" s="11"/>
      <c r="J97" s="11"/>
      <c r="K97" s="11"/>
      <c r="L97" s="11"/>
      <c r="M97" s="11"/>
      <c r="N97" s="11"/>
      <c r="O97" s="11"/>
      <c r="P97" s="6"/>
      <c r="Q97" s="6"/>
      <c r="R97" s="6"/>
    </row>
    <row r="98" spans="1:18" s="5" customFormat="1" ht="12.75">
      <c r="A98" s="6"/>
      <c r="B98" s="6"/>
      <c r="C98" s="6"/>
      <c r="D98" s="10"/>
      <c r="E98" s="10"/>
      <c r="F98" s="10"/>
      <c r="G98" s="6"/>
      <c r="H98" s="11"/>
      <c r="I98" s="11"/>
      <c r="J98" s="11"/>
      <c r="K98" s="11"/>
      <c r="L98" s="11"/>
      <c r="M98" s="11"/>
      <c r="N98" s="11"/>
      <c r="O98" s="11"/>
      <c r="P98" s="6"/>
      <c r="Q98" s="6"/>
      <c r="R98" s="6"/>
    </row>
    <row r="99" spans="1:18" s="5" customFormat="1" ht="12.75">
      <c r="A99" s="6"/>
      <c r="B99" s="6"/>
      <c r="C99" s="6"/>
      <c r="D99" s="10"/>
      <c r="E99" s="10"/>
      <c r="F99" s="10"/>
      <c r="G99" s="6"/>
      <c r="H99" s="11"/>
      <c r="I99" s="11"/>
      <c r="J99" s="11"/>
      <c r="K99" s="11"/>
      <c r="L99" s="11"/>
      <c r="M99" s="11"/>
      <c r="N99" s="11"/>
      <c r="O99" s="11"/>
      <c r="P99" s="6"/>
      <c r="Q99" s="6"/>
      <c r="R99" s="6"/>
    </row>
    <row r="100" spans="1:18" s="5" customFormat="1" ht="12.75">
      <c r="A100" s="6"/>
      <c r="B100" s="6"/>
      <c r="C100" s="6"/>
      <c r="D100" s="10"/>
      <c r="E100" s="10"/>
      <c r="F100" s="10"/>
      <c r="G100" s="6"/>
      <c r="H100" s="11"/>
      <c r="I100" s="11"/>
      <c r="J100" s="11"/>
      <c r="K100" s="11"/>
      <c r="L100" s="11"/>
      <c r="M100" s="11"/>
      <c r="N100" s="11"/>
      <c r="O100" s="11"/>
      <c r="P100" s="6"/>
      <c r="Q100" s="6"/>
      <c r="R100" s="6"/>
    </row>
    <row r="101" spans="1:18" s="5" customFormat="1" ht="12.75">
      <c r="A101" s="6"/>
      <c r="B101" s="6"/>
      <c r="C101" s="6"/>
      <c r="D101" s="10"/>
      <c r="E101" s="10"/>
      <c r="F101" s="10"/>
      <c r="G101" s="6"/>
      <c r="H101" s="11"/>
      <c r="I101" s="11"/>
      <c r="J101" s="11"/>
      <c r="K101" s="11"/>
      <c r="L101" s="11"/>
      <c r="M101" s="11"/>
      <c r="N101" s="11"/>
      <c r="O101" s="11"/>
      <c r="P101" s="6"/>
      <c r="Q101" s="6"/>
      <c r="R101" s="6"/>
    </row>
    <row r="102" spans="1:18" s="5" customFormat="1" ht="12.75">
      <c r="A102" s="6"/>
      <c r="B102" s="6"/>
      <c r="C102" s="6"/>
      <c r="D102" s="10"/>
      <c r="E102" s="10"/>
      <c r="F102" s="10"/>
      <c r="G102" s="6"/>
      <c r="H102" s="11"/>
      <c r="I102" s="11"/>
      <c r="J102" s="11"/>
      <c r="K102" s="11"/>
      <c r="L102" s="11"/>
      <c r="M102" s="11"/>
      <c r="N102" s="11"/>
      <c r="O102" s="11"/>
      <c r="P102" s="6"/>
      <c r="Q102" s="6"/>
      <c r="R102" s="6"/>
    </row>
    <row r="103" spans="1:18" s="5" customFormat="1" ht="12.75">
      <c r="A103" s="6"/>
      <c r="B103" s="6"/>
      <c r="C103" s="6"/>
      <c r="D103" s="10"/>
      <c r="E103" s="10"/>
      <c r="F103" s="10"/>
      <c r="G103" s="6"/>
      <c r="H103" s="11"/>
      <c r="I103" s="11"/>
      <c r="J103" s="11"/>
      <c r="K103" s="11"/>
      <c r="L103" s="11"/>
      <c r="M103" s="11"/>
      <c r="N103" s="11"/>
      <c r="O103" s="11"/>
      <c r="P103" s="6"/>
      <c r="Q103" s="6"/>
      <c r="R103" s="6"/>
    </row>
    <row r="104" spans="1:18" s="5" customFormat="1" ht="12.75">
      <c r="A104" s="6"/>
      <c r="D104" s="10"/>
      <c r="E104" s="10"/>
      <c r="F104" s="10"/>
      <c r="G104" s="6"/>
      <c r="H104" s="11"/>
      <c r="I104" s="11"/>
      <c r="J104" s="11"/>
      <c r="K104" s="11"/>
      <c r="L104" s="11"/>
      <c r="M104" s="11"/>
      <c r="N104" s="11"/>
      <c r="O104" s="11"/>
      <c r="P104" s="6"/>
      <c r="Q104" s="6"/>
      <c r="R104" s="6"/>
    </row>
    <row r="105" spans="1:18" s="5" customFormat="1" ht="12.75">
      <c r="A105" s="6"/>
      <c r="D105" s="10"/>
      <c r="E105" s="10"/>
      <c r="F105" s="10"/>
      <c r="G105" s="6"/>
      <c r="H105" s="11"/>
      <c r="I105" s="11"/>
      <c r="J105" s="11"/>
      <c r="K105" s="11"/>
      <c r="L105" s="11"/>
      <c r="M105" s="11"/>
      <c r="N105" s="11"/>
      <c r="O105" s="11"/>
      <c r="P105" s="6"/>
      <c r="Q105" s="6"/>
      <c r="R105" s="6"/>
    </row>
    <row r="106" spans="1:18" s="5" customFormat="1" ht="12.75">
      <c r="A106" s="6"/>
      <c r="D106" s="10"/>
      <c r="E106" s="10"/>
      <c r="F106" s="10"/>
      <c r="G106" s="6"/>
      <c r="H106" s="11"/>
      <c r="I106" s="11"/>
      <c r="J106" s="11"/>
      <c r="K106" s="11"/>
      <c r="L106" s="11"/>
      <c r="M106" s="11"/>
      <c r="N106" s="11"/>
      <c r="O106" s="11"/>
      <c r="P106" s="6"/>
      <c r="Q106" s="6"/>
      <c r="R106" s="6"/>
    </row>
    <row r="107" spans="1:18" s="5" customFormat="1" ht="12.75">
      <c r="A107" s="6"/>
      <c r="D107" s="10"/>
      <c r="E107" s="10"/>
      <c r="F107" s="10"/>
      <c r="G107" s="6"/>
      <c r="H107" s="11"/>
      <c r="I107" s="11"/>
      <c r="J107" s="11"/>
      <c r="K107" s="11"/>
      <c r="L107" s="11"/>
      <c r="M107" s="11"/>
      <c r="N107" s="11"/>
      <c r="O107" s="11"/>
      <c r="P107" s="6"/>
      <c r="Q107" s="6"/>
      <c r="R107" s="6"/>
    </row>
    <row r="108" spans="1:18" s="5" customFormat="1" ht="12.75">
      <c r="A108" s="6"/>
      <c r="D108" s="10"/>
      <c r="E108" s="10"/>
      <c r="F108" s="10"/>
      <c r="G108" s="6"/>
      <c r="H108" s="11"/>
      <c r="I108" s="11"/>
      <c r="J108" s="11"/>
      <c r="K108" s="11"/>
      <c r="L108" s="11"/>
      <c r="M108" s="11"/>
      <c r="N108" s="11"/>
      <c r="O108" s="11"/>
      <c r="P108" s="6"/>
      <c r="Q108" s="6"/>
      <c r="R108" s="6"/>
    </row>
    <row r="109" spans="1:18" s="5" customFormat="1" ht="12.75">
      <c r="A109" s="6"/>
      <c r="D109" s="10"/>
      <c r="E109" s="10"/>
      <c r="F109" s="10"/>
      <c r="G109" s="6"/>
      <c r="H109" s="11"/>
      <c r="I109" s="11"/>
      <c r="J109" s="11"/>
      <c r="K109" s="11"/>
      <c r="L109" s="11"/>
      <c r="M109" s="11"/>
      <c r="N109" s="11"/>
      <c r="O109" s="11"/>
      <c r="P109" s="6"/>
      <c r="Q109" s="6"/>
      <c r="R109" s="6"/>
    </row>
    <row r="110" spans="1:18" s="5" customFormat="1" ht="12.75">
      <c r="A110" s="6"/>
      <c r="D110" s="10"/>
      <c r="E110" s="10"/>
      <c r="F110" s="10"/>
      <c r="G110" s="6"/>
      <c r="H110" s="11"/>
      <c r="I110" s="11"/>
      <c r="J110" s="11"/>
      <c r="K110" s="11"/>
      <c r="L110" s="11"/>
      <c r="M110" s="11"/>
      <c r="N110" s="11"/>
      <c r="O110" s="11"/>
      <c r="P110" s="6"/>
      <c r="Q110" s="6"/>
      <c r="R110" s="6"/>
    </row>
    <row r="111" spans="1:18" s="5" customFormat="1" ht="12.75">
      <c r="A111" s="6"/>
      <c r="D111" s="10"/>
      <c r="E111" s="10"/>
      <c r="F111" s="10"/>
      <c r="G111" s="6"/>
      <c r="H111" s="11"/>
      <c r="I111" s="11"/>
      <c r="J111" s="11"/>
      <c r="K111" s="11"/>
      <c r="L111" s="11"/>
      <c r="M111" s="11"/>
      <c r="N111" s="11"/>
      <c r="O111" s="11"/>
      <c r="P111" s="6"/>
      <c r="Q111" s="6"/>
      <c r="R111" s="6"/>
    </row>
    <row r="112" spans="1:18" s="5" customFormat="1" ht="12.75">
      <c r="A112" s="6"/>
      <c r="D112" s="10"/>
      <c r="E112" s="10"/>
      <c r="F112" s="10"/>
      <c r="G112" s="6"/>
      <c r="H112" s="11"/>
      <c r="I112" s="11"/>
      <c r="J112" s="11"/>
      <c r="K112" s="11"/>
      <c r="L112" s="11"/>
      <c r="M112" s="11"/>
      <c r="N112" s="11"/>
      <c r="O112" s="11"/>
      <c r="P112" s="6"/>
      <c r="Q112" s="6"/>
      <c r="R112" s="6"/>
    </row>
    <row r="113" spans="1:18" s="5" customFormat="1" ht="12.75">
      <c r="A113" s="6"/>
      <c r="D113" s="10"/>
      <c r="E113" s="10"/>
      <c r="F113" s="10"/>
      <c r="G113" s="6"/>
      <c r="H113" s="11"/>
      <c r="I113" s="11"/>
      <c r="J113" s="11"/>
      <c r="K113" s="11"/>
      <c r="L113" s="11"/>
      <c r="M113" s="11"/>
      <c r="N113" s="11"/>
      <c r="O113" s="11"/>
      <c r="P113" s="6"/>
      <c r="Q113" s="6"/>
      <c r="R113" s="6"/>
    </row>
    <row r="114" spans="1:18" s="5" customFormat="1" ht="12.75">
      <c r="A114" s="6"/>
      <c r="D114" s="10"/>
      <c r="E114" s="10"/>
      <c r="F114" s="10"/>
      <c r="G114" s="6"/>
      <c r="H114" s="11"/>
      <c r="I114" s="11"/>
      <c r="J114" s="11"/>
      <c r="K114" s="11"/>
      <c r="L114" s="11"/>
      <c r="M114" s="11"/>
      <c r="N114" s="11"/>
      <c r="O114" s="11"/>
      <c r="P114" s="6"/>
      <c r="Q114" s="6"/>
      <c r="R114" s="6"/>
    </row>
    <row r="115" spans="1:18" s="5" customFormat="1" ht="12.75">
      <c r="A115" s="6"/>
      <c r="D115" s="10"/>
      <c r="E115" s="10"/>
      <c r="F115" s="10"/>
      <c r="G115" s="6"/>
      <c r="H115" s="11"/>
      <c r="I115" s="11"/>
      <c r="J115" s="11"/>
      <c r="K115" s="11"/>
      <c r="L115" s="11"/>
      <c r="M115" s="11"/>
      <c r="N115" s="11"/>
      <c r="O115" s="11"/>
      <c r="P115" s="6"/>
      <c r="Q115" s="6"/>
      <c r="R115" s="6"/>
    </row>
    <row r="116" spans="1:18" s="5" customFormat="1" ht="12.75">
      <c r="A116" s="6"/>
      <c r="D116" s="10"/>
      <c r="E116" s="10"/>
      <c r="F116" s="10"/>
      <c r="G116" s="6"/>
      <c r="H116" s="11"/>
      <c r="I116" s="11"/>
      <c r="J116" s="11"/>
      <c r="K116" s="11"/>
      <c r="L116" s="11"/>
      <c r="M116" s="11"/>
      <c r="N116" s="11"/>
      <c r="O116" s="11"/>
      <c r="P116" s="6"/>
      <c r="Q116" s="6"/>
      <c r="R116" s="6"/>
    </row>
    <row r="117" spans="1:18" s="5" customFormat="1" ht="12.75">
      <c r="A117" s="6"/>
      <c r="D117" s="10"/>
      <c r="E117" s="10"/>
      <c r="F117" s="10"/>
      <c r="G117" s="6"/>
      <c r="H117" s="11"/>
      <c r="I117" s="11"/>
      <c r="J117" s="11"/>
      <c r="K117" s="11"/>
      <c r="L117" s="11"/>
      <c r="M117" s="11"/>
      <c r="N117" s="11"/>
      <c r="O117" s="11"/>
      <c r="P117" s="6"/>
      <c r="Q117" s="6"/>
      <c r="R117" s="6"/>
    </row>
    <row r="118" spans="1:18" s="5" customFormat="1" ht="12.75">
      <c r="A118" s="6"/>
      <c r="D118" s="10"/>
      <c r="E118" s="10"/>
      <c r="F118" s="10"/>
      <c r="G118" s="6"/>
      <c r="H118" s="11"/>
      <c r="I118" s="11"/>
      <c r="J118" s="11"/>
      <c r="K118" s="11"/>
      <c r="L118" s="11"/>
      <c r="M118" s="11"/>
      <c r="N118" s="11"/>
      <c r="O118" s="11"/>
      <c r="P118" s="6"/>
      <c r="Q118" s="6"/>
      <c r="R118" s="6"/>
    </row>
    <row r="119" spans="1:18" s="5" customFormat="1" ht="12.75">
      <c r="A119" s="6"/>
      <c r="D119" s="10"/>
      <c r="E119" s="10"/>
      <c r="F119" s="10"/>
      <c r="G119" s="6"/>
      <c r="H119" s="11"/>
      <c r="I119" s="11"/>
      <c r="J119" s="11"/>
      <c r="K119" s="11"/>
      <c r="L119" s="11"/>
      <c r="M119" s="11"/>
      <c r="N119" s="11"/>
      <c r="O119" s="11"/>
      <c r="P119" s="6"/>
      <c r="Q119" s="6"/>
      <c r="R119" s="6"/>
    </row>
    <row r="120" spans="1:18" s="5" customFormat="1" ht="12.75">
      <c r="A120" s="6"/>
      <c r="D120" s="10"/>
      <c r="E120" s="10"/>
      <c r="F120" s="10"/>
      <c r="G120" s="6"/>
      <c r="H120" s="11"/>
      <c r="I120" s="11"/>
      <c r="J120" s="11"/>
      <c r="K120" s="11"/>
      <c r="L120" s="11"/>
      <c r="M120" s="11"/>
      <c r="N120" s="11"/>
      <c r="O120" s="11"/>
      <c r="P120" s="6"/>
      <c r="Q120" s="6"/>
      <c r="R120" s="6"/>
    </row>
    <row r="121" spans="1:18" s="5" customFormat="1" ht="12.75">
      <c r="A121" s="6"/>
      <c r="D121" s="10"/>
      <c r="E121" s="10"/>
      <c r="F121" s="10"/>
      <c r="G121" s="6"/>
      <c r="H121" s="11"/>
      <c r="I121" s="11"/>
      <c r="J121" s="11"/>
      <c r="K121" s="11"/>
      <c r="L121" s="11"/>
      <c r="M121" s="11"/>
      <c r="N121" s="11"/>
      <c r="O121" s="11"/>
      <c r="P121" s="6"/>
      <c r="Q121" s="6"/>
      <c r="R121" s="6"/>
    </row>
    <row r="122" spans="1:18" s="5" customFormat="1" ht="12.75">
      <c r="A122" s="6"/>
      <c r="D122" s="10"/>
      <c r="E122" s="10"/>
      <c r="F122" s="10"/>
      <c r="G122" s="6"/>
      <c r="H122" s="11"/>
      <c r="I122" s="11"/>
      <c r="J122" s="11"/>
      <c r="K122" s="11"/>
      <c r="L122" s="11"/>
      <c r="M122" s="11"/>
      <c r="N122" s="11"/>
      <c r="O122" s="11"/>
      <c r="P122" s="6"/>
      <c r="Q122" s="6"/>
      <c r="R122" s="6"/>
    </row>
    <row r="123" spans="1:18" s="5" customFormat="1" ht="12.75">
      <c r="A123" s="6"/>
      <c r="D123" s="10"/>
      <c r="E123" s="10"/>
      <c r="F123" s="10"/>
      <c r="G123" s="6"/>
      <c r="H123" s="11"/>
      <c r="I123" s="11"/>
      <c r="J123" s="11"/>
      <c r="K123" s="11"/>
      <c r="L123" s="11"/>
      <c r="M123" s="11"/>
      <c r="N123" s="11"/>
      <c r="O123" s="11"/>
      <c r="P123" s="6"/>
      <c r="Q123" s="6"/>
      <c r="R123" s="6"/>
    </row>
    <row r="124" spans="1:18" s="5" customFormat="1" ht="12.75">
      <c r="A124" s="6"/>
      <c r="D124" s="10"/>
      <c r="E124" s="10"/>
      <c r="F124" s="10"/>
      <c r="G124" s="6"/>
      <c r="H124" s="11"/>
      <c r="I124" s="11"/>
      <c r="J124" s="11"/>
      <c r="K124" s="11"/>
      <c r="L124" s="11"/>
      <c r="M124" s="11"/>
      <c r="N124" s="11"/>
      <c r="O124" s="11"/>
      <c r="P124" s="6"/>
      <c r="Q124" s="6"/>
      <c r="R124" s="6"/>
    </row>
    <row r="125" spans="1:18" s="5" customFormat="1" ht="12.75">
      <c r="A125" s="6"/>
      <c r="D125" s="10"/>
      <c r="E125" s="10"/>
      <c r="F125" s="10"/>
      <c r="G125" s="6"/>
      <c r="H125" s="11"/>
      <c r="I125" s="11"/>
      <c r="J125" s="11"/>
      <c r="K125" s="11"/>
      <c r="L125" s="11"/>
      <c r="M125" s="11"/>
      <c r="N125" s="11"/>
      <c r="O125" s="11"/>
      <c r="P125" s="6"/>
      <c r="Q125" s="6"/>
      <c r="R125" s="6"/>
    </row>
    <row r="126" spans="1:18" s="5" customFormat="1" ht="12.75">
      <c r="A126" s="6"/>
      <c r="D126" s="10"/>
      <c r="E126" s="10"/>
      <c r="F126" s="10"/>
      <c r="G126" s="6"/>
      <c r="H126" s="11"/>
      <c r="I126" s="11"/>
      <c r="J126" s="11"/>
      <c r="K126" s="11"/>
      <c r="L126" s="11"/>
      <c r="M126" s="11"/>
      <c r="N126" s="11"/>
      <c r="O126" s="11"/>
      <c r="P126" s="6"/>
      <c r="Q126" s="6"/>
      <c r="R126" s="6"/>
    </row>
    <row r="127" spans="1:18" s="5" customFormat="1" ht="12.75">
      <c r="A127" s="6"/>
      <c r="D127" s="10"/>
      <c r="E127" s="10"/>
      <c r="F127" s="10"/>
      <c r="G127" s="6"/>
      <c r="H127" s="11"/>
      <c r="I127" s="11"/>
      <c r="J127" s="11"/>
      <c r="K127" s="11"/>
      <c r="L127" s="11"/>
      <c r="M127" s="11"/>
      <c r="N127" s="11"/>
      <c r="O127" s="11"/>
      <c r="P127" s="6"/>
      <c r="Q127" s="6"/>
      <c r="R127" s="6"/>
    </row>
    <row r="128" spans="1:18" s="5" customFormat="1" ht="12.75">
      <c r="A128" s="6"/>
      <c r="D128" s="10"/>
      <c r="E128" s="10"/>
      <c r="F128" s="10"/>
      <c r="G128" s="6"/>
      <c r="H128" s="11"/>
      <c r="I128" s="11"/>
      <c r="J128" s="11"/>
      <c r="K128" s="11"/>
      <c r="L128" s="11"/>
      <c r="M128" s="11"/>
      <c r="N128" s="11"/>
      <c r="O128" s="11"/>
      <c r="P128" s="6"/>
      <c r="Q128" s="6"/>
      <c r="R128" s="6"/>
    </row>
    <row r="129" spans="1:18" s="5" customFormat="1" ht="12.75">
      <c r="A129" s="6"/>
      <c r="D129" s="10"/>
      <c r="E129" s="10"/>
      <c r="F129" s="10"/>
      <c r="G129" s="6"/>
      <c r="H129" s="11"/>
      <c r="I129" s="11"/>
      <c r="J129" s="11"/>
      <c r="K129" s="11"/>
      <c r="L129" s="11"/>
      <c r="M129" s="11"/>
      <c r="N129" s="11"/>
      <c r="O129" s="11"/>
      <c r="P129" s="6"/>
      <c r="Q129" s="6"/>
      <c r="R129" s="6"/>
    </row>
    <row r="130" spans="1:18" s="5" customFormat="1" ht="12.75">
      <c r="A130" s="6"/>
      <c r="D130" s="10"/>
      <c r="E130" s="10"/>
      <c r="F130" s="10"/>
      <c r="G130" s="6"/>
      <c r="H130" s="11"/>
      <c r="I130" s="11"/>
      <c r="J130" s="11"/>
      <c r="K130" s="11"/>
      <c r="L130" s="11"/>
      <c r="M130" s="11"/>
      <c r="N130" s="11"/>
      <c r="O130" s="11"/>
      <c r="P130" s="6"/>
      <c r="Q130" s="6"/>
      <c r="R130" s="6"/>
    </row>
    <row r="131" spans="1:18" s="5" customFormat="1" ht="12.75">
      <c r="A131" s="6"/>
      <c r="D131" s="10"/>
      <c r="E131" s="10"/>
      <c r="F131" s="10"/>
      <c r="G131" s="6"/>
      <c r="H131" s="11"/>
      <c r="I131" s="11"/>
      <c r="J131" s="11"/>
      <c r="K131" s="11"/>
      <c r="L131" s="11"/>
      <c r="M131" s="11"/>
      <c r="N131" s="11"/>
      <c r="O131" s="11"/>
      <c r="P131" s="6"/>
      <c r="Q131" s="6"/>
      <c r="R131" s="6"/>
    </row>
    <row r="132" spans="1:18" s="5" customFormat="1" ht="12.75">
      <c r="A132" s="6"/>
      <c r="D132" s="10"/>
      <c r="E132" s="10"/>
      <c r="F132" s="10"/>
      <c r="G132" s="6"/>
      <c r="H132" s="11"/>
      <c r="I132" s="11"/>
      <c r="J132" s="11"/>
      <c r="K132" s="11"/>
      <c r="L132" s="11"/>
      <c r="M132" s="11"/>
      <c r="N132" s="11"/>
      <c r="O132" s="11"/>
      <c r="P132" s="6"/>
      <c r="Q132" s="6"/>
      <c r="R132" s="6"/>
    </row>
    <row r="133" spans="1:18" s="5" customFormat="1" ht="12.75">
      <c r="A133" s="6"/>
      <c r="D133" s="10"/>
      <c r="E133" s="10"/>
      <c r="F133" s="10"/>
      <c r="G133" s="6"/>
      <c r="H133" s="11"/>
      <c r="I133" s="11"/>
      <c r="J133" s="11"/>
      <c r="K133" s="11"/>
      <c r="L133" s="11"/>
      <c r="M133" s="11"/>
      <c r="N133" s="11"/>
      <c r="O133" s="11"/>
      <c r="P133" s="6"/>
      <c r="Q133" s="6"/>
      <c r="R133" s="6"/>
    </row>
    <row r="134" spans="1:18" s="5" customFormat="1" ht="12.75">
      <c r="A134" s="6"/>
      <c r="D134" s="10"/>
      <c r="E134" s="10"/>
      <c r="F134" s="10"/>
      <c r="G134" s="6"/>
      <c r="H134" s="11"/>
      <c r="I134" s="11"/>
      <c r="J134" s="11"/>
      <c r="K134" s="11"/>
      <c r="L134" s="11"/>
      <c r="M134" s="11"/>
      <c r="N134" s="11"/>
      <c r="O134" s="11"/>
      <c r="P134" s="6"/>
      <c r="Q134" s="6"/>
      <c r="R134" s="6"/>
    </row>
    <row r="135" spans="1:18" s="5" customFormat="1" ht="12.75">
      <c r="A135" s="6"/>
      <c r="D135" s="10"/>
      <c r="E135" s="10"/>
      <c r="F135" s="10"/>
      <c r="G135" s="6"/>
      <c r="H135" s="11"/>
      <c r="I135" s="11"/>
      <c r="J135" s="11"/>
      <c r="K135" s="11"/>
      <c r="L135" s="11"/>
      <c r="M135" s="11"/>
      <c r="N135" s="11"/>
      <c r="O135" s="11"/>
      <c r="P135" s="6"/>
      <c r="Q135" s="6"/>
      <c r="R135" s="6"/>
    </row>
    <row r="136" spans="1:18" s="5" customFormat="1" ht="12.75">
      <c r="A136" s="6"/>
      <c r="D136" s="10"/>
      <c r="E136" s="10"/>
      <c r="F136" s="10"/>
      <c r="G136" s="6"/>
      <c r="H136" s="11"/>
      <c r="I136" s="11"/>
      <c r="J136" s="11"/>
      <c r="K136" s="11"/>
      <c r="L136" s="11"/>
      <c r="M136" s="11"/>
      <c r="N136" s="11"/>
      <c r="O136" s="11"/>
      <c r="P136" s="6"/>
      <c r="Q136" s="6"/>
      <c r="R136" s="6"/>
    </row>
    <row r="137" spans="1:18" s="5" customFormat="1" ht="12.75">
      <c r="A137" s="6"/>
      <c r="D137" s="10"/>
      <c r="E137" s="10"/>
      <c r="F137" s="10"/>
      <c r="G137" s="6"/>
      <c r="H137" s="11"/>
      <c r="I137" s="11"/>
      <c r="J137" s="11"/>
      <c r="K137" s="11"/>
      <c r="L137" s="11"/>
      <c r="M137" s="11"/>
      <c r="N137" s="11"/>
      <c r="O137" s="11"/>
      <c r="P137" s="6"/>
      <c r="Q137" s="6"/>
      <c r="R137" s="6"/>
    </row>
    <row r="138" spans="1:18" s="5" customFormat="1" ht="12.75">
      <c r="A138" s="6"/>
      <c r="D138" s="10"/>
      <c r="E138" s="10"/>
      <c r="F138" s="10"/>
      <c r="G138" s="6"/>
      <c r="H138" s="11"/>
      <c r="I138" s="11"/>
      <c r="J138" s="11"/>
      <c r="K138" s="11"/>
      <c r="L138" s="11"/>
      <c r="M138" s="11"/>
      <c r="N138" s="11"/>
      <c r="O138" s="11"/>
      <c r="P138" s="6"/>
      <c r="Q138" s="6"/>
      <c r="R138" s="6"/>
    </row>
    <row r="139" spans="1:18" s="5" customFormat="1" ht="12.75">
      <c r="A139" s="6"/>
      <c r="D139" s="10"/>
      <c r="E139" s="10"/>
      <c r="F139" s="10"/>
      <c r="G139" s="6"/>
      <c r="H139" s="11"/>
      <c r="I139" s="11"/>
      <c r="J139" s="11"/>
      <c r="K139" s="11"/>
      <c r="L139" s="11"/>
      <c r="M139" s="11"/>
      <c r="N139" s="11"/>
      <c r="O139" s="11"/>
      <c r="P139" s="6"/>
      <c r="Q139" s="6"/>
      <c r="R139" s="6"/>
    </row>
    <row r="140" spans="1:18" s="5" customFormat="1" ht="12.75">
      <c r="A140" s="6"/>
      <c r="D140" s="10"/>
      <c r="E140" s="10"/>
      <c r="F140" s="10"/>
      <c r="G140" s="6"/>
      <c r="H140" s="11"/>
      <c r="I140" s="11"/>
      <c r="J140" s="11"/>
      <c r="K140" s="11"/>
      <c r="L140" s="11"/>
      <c r="M140" s="11"/>
      <c r="N140" s="11"/>
      <c r="O140" s="11"/>
      <c r="P140" s="6"/>
      <c r="Q140" s="6"/>
      <c r="R140" s="6"/>
    </row>
    <row r="141" spans="1:18" s="5" customFormat="1" ht="12.75">
      <c r="A141" s="6"/>
      <c r="D141" s="10"/>
      <c r="E141" s="10"/>
      <c r="F141" s="10"/>
      <c r="G141" s="6"/>
      <c r="H141" s="11"/>
      <c r="I141" s="11"/>
      <c r="J141" s="11"/>
      <c r="K141" s="11"/>
      <c r="L141" s="11"/>
      <c r="M141" s="11"/>
      <c r="N141" s="11"/>
      <c r="O141" s="11"/>
      <c r="P141" s="6"/>
      <c r="Q141" s="6"/>
      <c r="R141" s="6"/>
    </row>
    <row r="142" spans="1:18" s="5" customFormat="1" ht="12.75">
      <c r="A142" s="6"/>
      <c r="D142" s="10"/>
      <c r="E142" s="10"/>
      <c r="F142" s="10"/>
      <c r="G142" s="6"/>
      <c r="H142" s="11"/>
      <c r="I142" s="11"/>
      <c r="J142" s="11"/>
      <c r="K142" s="11"/>
      <c r="L142" s="11"/>
      <c r="M142" s="11"/>
      <c r="N142" s="11"/>
      <c r="O142" s="11"/>
      <c r="P142" s="6"/>
      <c r="Q142" s="6"/>
      <c r="R142" s="6"/>
    </row>
    <row r="143" spans="1:18" s="5" customFormat="1" ht="12.75">
      <c r="A143" s="6"/>
      <c r="D143" s="10"/>
      <c r="E143" s="10"/>
      <c r="F143" s="10"/>
      <c r="G143" s="6"/>
      <c r="H143" s="11"/>
      <c r="I143" s="11"/>
      <c r="J143" s="11"/>
      <c r="K143" s="11"/>
      <c r="L143" s="11"/>
      <c r="M143" s="11"/>
      <c r="N143" s="11"/>
      <c r="O143" s="11"/>
      <c r="P143" s="6"/>
      <c r="Q143" s="6"/>
      <c r="R143" s="6"/>
    </row>
    <row r="144" spans="1:18" s="5" customFormat="1" ht="12.75">
      <c r="A144" s="6"/>
      <c r="D144" s="10"/>
      <c r="E144" s="10"/>
      <c r="F144" s="10"/>
      <c r="G144" s="6"/>
      <c r="H144" s="11"/>
      <c r="I144" s="11"/>
      <c r="J144" s="11"/>
      <c r="K144" s="11"/>
      <c r="L144" s="11"/>
      <c r="M144" s="11"/>
      <c r="N144" s="11"/>
      <c r="O144" s="11"/>
      <c r="P144" s="6"/>
      <c r="Q144" s="6"/>
      <c r="R144" s="6"/>
    </row>
    <row r="145" spans="1:18" s="5" customFormat="1" ht="12.75">
      <c r="A145" s="6"/>
      <c r="D145" s="10"/>
      <c r="E145" s="10"/>
      <c r="F145" s="10"/>
      <c r="G145" s="6"/>
      <c r="H145" s="11"/>
      <c r="I145" s="11"/>
      <c r="J145" s="11"/>
      <c r="K145" s="11"/>
      <c r="L145" s="11"/>
      <c r="M145" s="11"/>
      <c r="N145" s="11"/>
      <c r="O145" s="11"/>
      <c r="P145" s="6"/>
      <c r="Q145" s="6"/>
      <c r="R145" s="6"/>
    </row>
    <row r="146" spans="1:18" s="5" customFormat="1" ht="12.75">
      <c r="A146" s="6"/>
      <c r="D146" s="10"/>
      <c r="E146" s="10"/>
      <c r="F146" s="10"/>
      <c r="G146" s="6"/>
      <c r="H146" s="11"/>
      <c r="I146" s="11"/>
      <c r="J146" s="11"/>
      <c r="K146" s="11"/>
      <c r="L146" s="11"/>
      <c r="M146" s="11"/>
      <c r="N146" s="11"/>
      <c r="O146" s="11"/>
      <c r="P146" s="6"/>
      <c r="Q146" s="6"/>
      <c r="R146" s="6"/>
    </row>
    <row r="147" spans="1:18" s="5" customFormat="1" ht="12.75">
      <c r="A147" s="6"/>
      <c r="D147" s="10"/>
      <c r="E147" s="10"/>
      <c r="F147" s="10"/>
      <c r="G147" s="6"/>
      <c r="H147" s="11"/>
      <c r="I147" s="11"/>
      <c r="J147" s="11"/>
      <c r="K147" s="11"/>
      <c r="L147" s="11"/>
      <c r="M147" s="11"/>
      <c r="N147" s="11"/>
      <c r="O147" s="11"/>
      <c r="P147" s="6"/>
      <c r="Q147" s="6"/>
      <c r="R147" s="6"/>
    </row>
    <row r="148" spans="1:18" s="5" customFormat="1" ht="12.75">
      <c r="A148" s="6"/>
      <c r="D148" s="10"/>
      <c r="E148" s="10"/>
      <c r="F148" s="10"/>
      <c r="G148" s="6"/>
      <c r="H148" s="11"/>
      <c r="I148" s="11"/>
      <c r="J148" s="11"/>
      <c r="K148" s="11"/>
      <c r="L148" s="11"/>
      <c r="M148" s="11"/>
      <c r="N148" s="11"/>
      <c r="O148" s="11"/>
      <c r="P148" s="6"/>
      <c r="Q148" s="6"/>
      <c r="R148" s="6"/>
    </row>
    <row r="149" spans="1:18" s="5" customFormat="1" ht="12.75">
      <c r="A149" s="6"/>
      <c r="D149" s="10"/>
      <c r="E149" s="10"/>
      <c r="F149" s="10"/>
      <c r="G149" s="6"/>
      <c r="H149" s="11"/>
      <c r="I149" s="11"/>
      <c r="J149" s="11"/>
      <c r="K149" s="11"/>
      <c r="L149" s="11"/>
      <c r="M149" s="11"/>
      <c r="N149" s="11"/>
      <c r="O149" s="11"/>
      <c r="P149" s="6"/>
      <c r="Q149" s="6"/>
      <c r="R149" s="6"/>
    </row>
    <row r="150" spans="1:18" s="5" customFormat="1" ht="12.75">
      <c r="A150" s="6"/>
      <c r="D150" s="10"/>
      <c r="E150" s="10"/>
      <c r="F150" s="10"/>
      <c r="G150" s="6"/>
      <c r="H150" s="11"/>
      <c r="I150" s="11"/>
      <c r="J150" s="11"/>
      <c r="K150" s="11"/>
      <c r="L150" s="11"/>
      <c r="M150" s="11"/>
      <c r="N150" s="11"/>
      <c r="O150" s="11"/>
      <c r="P150" s="6"/>
      <c r="Q150" s="6"/>
      <c r="R150" s="6"/>
    </row>
    <row r="151" spans="1:18" s="5" customFormat="1" ht="12.75">
      <c r="A151" s="6"/>
      <c r="D151" s="10"/>
      <c r="E151" s="10"/>
      <c r="F151" s="10"/>
      <c r="G151" s="6"/>
      <c r="H151" s="11"/>
      <c r="I151" s="11"/>
      <c r="J151" s="11"/>
      <c r="K151" s="11"/>
      <c r="L151" s="11"/>
      <c r="M151" s="11"/>
      <c r="N151" s="11"/>
      <c r="O151" s="11"/>
      <c r="P151" s="6"/>
      <c r="Q151" s="6"/>
      <c r="R151" s="6"/>
    </row>
    <row r="152" spans="1:18" s="5" customFormat="1" ht="12.75">
      <c r="A152" s="6"/>
      <c r="D152" s="10"/>
      <c r="E152" s="10"/>
      <c r="F152" s="10"/>
      <c r="G152" s="6"/>
      <c r="H152" s="11"/>
      <c r="I152" s="11"/>
      <c r="J152" s="11"/>
      <c r="K152" s="11"/>
      <c r="L152" s="11"/>
      <c r="M152" s="11"/>
      <c r="N152" s="11"/>
      <c r="O152" s="11"/>
      <c r="P152" s="6"/>
      <c r="Q152" s="6"/>
      <c r="R152" s="6"/>
    </row>
    <row r="153" spans="1:18" s="5" customFormat="1" ht="12.75">
      <c r="A153" s="6"/>
      <c r="D153" s="10"/>
      <c r="E153" s="10"/>
      <c r="F153" s="10"/>
      <c r="G153" s="6"/>
      <c r="H153" s="11"/>
      <c r="I153" s="11"/>
      <c r="J153" s="11"/>
      <c r="K153" s="11"/>
      <c r="L153" s="11"/>
      <c r="M153" s="11"/>
      <c r="N153" s="11"/>
      <c r="O153" s="11"/>
      <c r="P153" s="6"/>
      <c r="Q153" s="6"/>
      <c r="R153" s="6"/>
    </row>
    <row r="154" spans="1:18" s="5" customFormat="1" ht="12.75">
      <c r="A154" s="6"/>
      <c r="D154" s="10"/>
      <c r="E154" s="10"/>
      <c r="F154" s="10"/>
      <c r="G154" s="6"/>
      <c r="H154" s="11"/>
      <c r="I154" s="11"/>
      <c r="J154" s="11"/>
      <c r="K154" s="11"/>
      <c r="L154" s="11"/>
      <c r="M154" s="11"/>
      <c r="N154" s="11"/>
      <c r="O154" s="11"/>
      <c r="P154" s="6"/>
      <c r="Q154" s="6"/>
      <c r="R154" s="6"/>
    </row>
    <row r="155" spans="1:18" s="5" customFormat="1" ht="12.75">
      <c r="A155" s="6"/>
      <c r="D155" s="10"/>
      <c r="E155" s="10"/>
      <c r="F155" s="10"/>
      <c r="G155" s="6"/>
      <c r="H155" s="11"/>
      <c r="I155" s="11"/>
      <c r="J155" s="11"/>
      <c r="K155" s="11"/>
      <c r="L155" s="11"/>
      <c r="M155" s="11"/>
      <c r="N155" s="11"/>
      <c r="O155" s="11"/>
      <c r="P155" s="6"/>
      <c r="Q155" s="6"/>
      <c r="R155" s="6"/>
    </row>
    <row r="156" spans="1:18" s="5" customFormat="1" ht="12.75">
      <c r="A156" s="6"/>
      <c r="D156" s="10"/>
      <c r="E156" s="10"/>
      <c r="F156" s="10"/>
      <c r="G156" s="6"/>
      <c r="H156" s="11"/>
      <c r="I156" s="11"/>
      <c r="J156" s="11"/>
      <c r="K156" s="11"/>
      <c r="L156" s="11"/>
      <c r="M156" s="11"/>
      <c r="N156" s="11"/>
      <c r="O156" s="11"/>
      <c r="P156" s="6"/>
      <c r="Q156" s="6"/>
      <c r="R156" s="6"/>
    </row>
    <row r="157" spans="1:18" s="5" customFormat="1" ht="12.75">
      <c r="A157" s="6"/>
      <c r="D157" s="10"/>
      <c r="E157" s="10"/>
      <c r="F157" s="10"/>
      <c r="G157" s="6"/>
      <c r="H157" s="11"/>
      <c r="I157" s="11"/>
      <c r="J157" s="11"/>
      <c r="K157" s="11"/>
      <c r="L157" s="11"/>
      <c r="M157" s="11"/>
      <c r="N157" s="11"/>
      <c r="O157" s="11"/>
      <c r="P157" s="6"/>
      <c r="Q157" s="6"/>
      <c r="R157" s="6"/>
    </row>
    <row r="158" spans="1:18" s="5" customFormat="1" ht="12.75">
      <c r="A158" s="6"/>
      <c r="D158" s="10"/>
      <c r="E158" s="10"/>
      <c r="F158" s="10"/>
      <c r="G158" s="6"/>
      <c r="H158" s="11"/>
      <c r="I158" s="11"/>
      <c r="J158" s="11"/>
      <c r="K158" s="11"/>
      <c r="L158" s="11"/>
      <c r="M158" s="11"/>
      <c r="N158" s="11"/>
      <c r="O158" s="11"/>
      <c r="P158" s="6"/>
      <c r="Q158" s="6"/>
      <c r="R158" s="6"/>
    </row>
    <row r="159" spans="1:18" s="5" customFormat="1" ht="12.75">
      <c r="A159" s="6"/>
      <c r="D159" s="10"/>
      <c r="E159" s="10"/>
      <c r="F159" s="10"/>
      <c r="G159" s="6"/>
      <c r="H159" s="11"/>
      <c r="I159" s="11"/>
      <c r="J159" s="11"/>
      <c r="K159" s="11"/>
      <c r="L159" s="11"/>
      <c r="M159" s="11"/>
      <c r="N159" s="11"/>
      <c r="O159" s="11"/>
      <c r="P159" s="6"/>
      <c r="Q159" s="6"/>
      <c r="R159" s="6"/>
    </row>
    <row r="160" spans="1:18" s="5" customFormat="1" ht="12.75">
      <c r="A160" s="6"/>
      <c r="D160" s="10"/>
      <c r="E160" s="10"/>
      <c r="F160" s="10"/>
      <c r="G160" s="6"/>
      <c r="H160" s="11"/>
      <c r="I160" s="11"/>
      <c r="J160" s="11"/>
      <c r="K160" s="11"/>
      <c r="L160" s="11"/>
      <c r="M160" s="11"/>
      <c r="N160" s="11"/>
      <c r="O160" s="11"/>
      <c r="P160" s="6"/>
      <c r="Q160" s="6"/>
      <c r="R160" s="6"/>
    </row>
    <row r="161" spans="1:18" s="5" customFormat="1" ht="12.75">
      <c r="A161" s="6"/>
      <c r="D161" s="10"/>
      <c r="E161" s="10"/>
      <c r="F161" s="10"/>
      <c r="G161" s="6"/>
      <c r="H161" s="11"/>
      <c r="I161" s="11"/>
      <c r="J161" s="11"/>
      <c r="K161" s="11"/>
      <c r="L161" s="11"/>
      <c r="M161" s="11"/>
      <c r="N161" s="11"/>
      <c r="O161" s="11"/>
      <c r="P161" s="6"/>
      <c r="Q161" s="6"/>
      <c r="R161" s="6"/>
    </row>
    <row r="162" spans="1:18" s="5" customFormat="1" ht="12.75">
      <c r="A162" s="6"/>
      <c r="D162" s="10"/>
      <c r="E162" s="10"/>
      <c r="F162" s="10"/>
      <c r="G162" s="6"/>
      <c r="H162" s="11"/>
      <c r="I162" s="11"/>
      <c r="J162" s="11"/>
      <c r="K162" s="11"/>
      <c r="L162" s="11"/>
      <c r="M162" s="11"/>
      <c r="N162" s="11"/>
      <c r="O162" s="11"/>
      <c r="P162" s="6"/>
      <c r="Q162" s="6"/>
      <c r="R162" s="6"/>
    </row>
    <row r="163" spans="1:18" s="5" customFormat="1" ht="12.75">
      <c r="A163" s="6"/>
      <c r="G163" s="6"/>
      <c r="H163" s="11"/>
      <c r="I163" s="11"/>
      <c r="J163" s="11"/>
      <c r="K163" s="11"/>
      <c r="L163" s="11"/>
      <c r="M163" s="11"/>
      <c r="N163" s="11"/>
      <c r="O163" s="11"/>
      <c r="P163" s="6"/>
      <c r="Q163" s="6"/>
      <c r="R163" s="6"/>
    </row>
    <row r="164" spans="1:18" s="5" customFormat="1" ht="12.75">
      <c r="A164" s="6"/>
      <c r="G164" s="6"/>
      <c r="H164" s="11"/>
      <c r="I164" s="11"/>
      <c r="J164" s="11"/>
      <c r="K164" s="11"/>
      <c r="L164" s="11"/>
      <c r="M164" s="11"/>
      <c r="N164" s="11"/>
      <c r="O164" s="11"/>
      <c r="P164" s="6"/>
      <c r="Q164" s="6"/>
      <c r="R164" s="6"/>
    </row>
    <row r="165" spans="1:18" s="5" customFormat="1" ht="12.75">
      <c r="A165" s="6"/>
      <c r="G165" s="6"/>
      <c r="H165" s="11"/>
      <c r="I165" s="11"/>
      <c r="J165" s="11"/>
      <c r="K165" s="11"/>
      <c r="L165" s="11"/>
      <c r="M165" s="11"/>
      <c r="N165" s="11"/>
      <c r="O165" s="11"/>
      <c r="P165" s="6"/>
      <c r="Q165" s="6"/>
      <c r="R165" s="6"/>
    </row>
    <row r="166" spans="1:18" s="5" customFormat="1" ht="12.75">
      <c r="A166" s="6"/>
      <c r="G166" s="6"/>
      <c r="H166" s="11"/>
      <c r="I166" s="11"/>
      <c r="J166" s="11"/>
      <c r="K166" s="11"/>
      <c r="L166" s="11"/>
      <c r="M166" s="11"/>
      <c r="N166" s="11"/>
      <c r="O166" s="11"/>
      <c r="P166" s="6"/>
      <c r="Q166" s="6"/>
      <c r="R166" s="6"/>
    </row>
    <row r="167" spans="1:18" s="5" customFormat="1" ht="12.75">
      <c r="A167" s="6"/>
      <c r="G167" s="6"/>
      <c r="H167" s="11"/>
      <c r="I167" s="11"/>
      <c r="J167" s="11"/>
      <c r="K167" s="11"/>
      <c r="L167" s="11"/>
      <c r="M167" s="11"/>
      <c r="N167" s="11"/>
      <c r="O167" s="11"/>
      <c r="P167" s="6"/>
      <c r="Q167" s="6"/>
      <c r="R167" s="6"/>
    </row>
    <row r="168" spans="1:18" s="5" customFormat="1" ht="12.75">
      <c r="A168" s="6"/>
      <c r="G168" s="6"/>
      <c r="H168" s="11"/>
      <c r="I168" s="11"/>
      <c r="J168" s="11"/>
      <c r="K168" s="11"/>
      <c r="L168" s="11"/>
      <c r="M168" s="11"/>
      <c r="N168" s="11"/>
      <c r="O168" s="11"/>
      <c r="P168" s="6"/>
      <c r="Q168" s="6"/>
      <c r="R168" s="6"/>
    </row>
    <row r="169" spans="1:18" s="5" customFormat="1" ht="12.75">
      <c r="A169" s="6"/>
      <c r="G169" s="6"/>
      <c r="H169" s="11"/>
      <c r="I169" s="11"/>
      <c r="J169" s="11"/>
      <c r="K169" s="11"/>
      <c r="L169" s="11"/>
      <c r="M169" s="11"/>
      <c r="N169" s="11"/>
      <c r="O169" s="11"/>
      <c r="P169" s="6"/>
      <c r="Q169" s="6"/>
      <c r="R169" s="6"/>
    </row>
    <row r="170" spans="1:18" s="5" customFormat="1" ht="12.75">
      <c r="A170" s="6"/>
      <c r="G170" s="6"/>
      <c r="H170" s="11"/>
      <c r="I170" s="11"/>
      <c r="J170" s="11"/>
      <c r="K170" s="11"/>
      <c r="L170" s="11"/>
      <c r="M170" s="11"/>
      <c r="N170" s="11"/>
      <c r="O170" s="11"/>
      <c r="P170" s="6"/>
      <c r="Q170" s="6"/>
      <c r="R170" s="6"/>
    </row>
    <row r="171" spans="1:18" s="5" customFormat="1" ht="12.75">
      <c r="A171" s="6"/>
      <c r="G171" s="6"/>
      <c r="H171" s="11"/>
      <c r="I171" s="11"/>
      <c r="J171" s="11"/>
      <c r="K171" s="11"/>
      <c r="L171" s="11"/>
      <c r="M171" s="11"/>
      <c r="N171" s="11"/>
      <c r="O171" s="11"/>
      <c r="P171" s="6"/>
      <c r="Q171" s="6"/>
      <c r="R171" s="6"/>
    </row>
    <row r="172" spans="1:18" s="5" customFormat="1" ht="12.75">
      <c r="A172" s="6"/>
      <c r="G172" s="6"/>
      <c r="H172" s="11"/>
      <c r="I172" s="11"/>
      <c r="J172" s="11"/>
      <c r="K172" s="11"/>
      <c r="L172" s="11"/>
      <c r="M172" s="11"/>
      <c r="N172" s="11"/>
      <c r="O172" s="11"/>
      <c r="P172" s="6"/>
      <c r="Q172" s="6"/>
      <c r="R172" s="6"/>
    </row>
    <row r="173" spans="1:18" s="5" customFormat="1" ht="12.75">
      <c r="A173" s="6"/>
      <c r="G173" s="6"/>
      <c r="H173" s="11"/>
      <c r="I173" s="11"/>
      <c r="J173" s="11"/>
      <c r="K173" s="11"/>
      <c r="L173" s="11"/>
      <c r="M173" s="11"/>
      <c r="N173" s="11"/>
      <c r="O173" s="11"/>
      <c r="P173" s="6"/>
      <c r="Q173" s="6"/>
      <c r="R173" s="6"/>
    </row>
    <row r="174" spans="1:18" s="5" customFormat="1" ht="12.75">
      <c r="A174" s="6"/>
      <c r="G174" s="6"/>
      <c r="H174" s="11"/>
      <c r="I174" s="11"/>
      <c r="J174" s="11"/>
      <c r="K174" s="11"/>
      <c r="L174" s="11"/>
      <c r="M174" s="11"/>
      <c r="N174" s="11"/>
      <c r="O174" s="11"/>
      <c r="P174" s="6"/>
      <c r="Q174" s="6"/>
      <c r="R174" s="6"/>
    </row>
    <row r="175" spans="1:18" s="5" customFormat="1" ht="12.75">
      <c r="A175" s="6"/>
      <c r="G175" s="6"/>
      <c r="H175" s="11"/>
      <c r="I175" s="11"/>
      <c r="J175" s="11"/>
      <c r="K175" s="11"/>
      <c r="L175" s="11"/>
      <c r="M175" s="11"/>
      <c r="N175" s="11"/>
      <c r="O175" s="11"/>
      <c r="P175" s="6"/>
      <c r="Q175" s="6"/>
      <c r="R175" s="6"/>
    </row>
    <row r="176" spans="1:18" s="5" customFormat="1" ht="12.75">
      <c r="A176" s="6"/>
      <c r="G176" s="6"/>
      <c r="H176" s="11"/>
      <c r="I176" s="11"/>
      <c r="J176" s="11"/>
      <c r="K176" s="11"/>
      <c r="L176" s="11"/>
      <c r="M176" s="11"/>
      <c r="N176" s="11"/>
      <c r="O176" s="11"/>
      <c r="P176" s="6"/>
      <c r="Q176" s="6"/>
      <c r="R176" s="6"/>
    </row>
    <row r="177" spans="1:18" s="5" customFormat="1" ht="12.75">
      <c r="A177" s="6"/>
      <c r="G177" s="6"/>
      <c r="H177" s="11"/>
      <c r="I177" s="11"/>
      <c r="J177" s="11"/>
      <c r="K177" s="11"/>
      <c r="L177" s="11"/>
      <c r="M177" s="11"/>
      <c r="N177" s="11"/>
      <c r="O177" s="11"/>
      <c r="P177" s="6"/>
      <c r="Q177" s="6"/>
      <c r="R177" s="6"/>
    </row>
    <row r="178" spans="1:18" s="5" customFormat="1" ht="12.75">
      <c r="A178" s="6"/>
      <c r="G178" s="6"/>
      <c r="H178" s="11"/>
      <c r="I178" s="11"/>
      <c r="J178" s="11"/>
      <c r="K178" s="11"/>
      <c r="L178" s="11"/>
      <c r="M178" s="11"/>
      <c r="N178" s="11"/>
      <c r="O178" s="11"/>
      <c r="P178" s="6"/>
      <c r="Q178" s="6"/>
      <c r="R178" s="6"/>
    </row>
    <row r="179" spans="1:18" s="5" customFormat="1" ht="12.75">
      <c r="A179" s="6"/>
      <c r="G179" s="6"/>
      <c r="H179" s="11"/>
      <c r="I179" s="11"/>
      <c r="J179" s="11"/>
      <c r="K179" s="11"/>
      <c r="L179" s="11"/>
      <c r="M179" s="11"/>
      <c r="N179" s="11"/>
      <c r="O179" s="11"/>
      <c r="P179" s="6"/>
      <c r="Q179" s="6"/>
      <c r="R179" s="6"/>
    </row>
    <row r="180" spans="1:18" s="5" customFormat="1" ht="12.75">
      <c r="A180" s="6"/>
      <c r="G180" s="6"/>
      <c r="H180" s="11"/>
      <c r="I180" s="11"/>
      <c r="J180" s="11"/>
      <c r="K180" s="11"/>
      <c r="L180" s="11"/>
      <c r="M180" s="11"/>
      <c r="N180" s="11"/>
      <c r="O180" s="11"/>
      <c r="P180" s="6"/>
      <c r="Q180" s="6"/>
      <c r="R180" s="6"/>
    </row>
    <row r="181" spans="1:18" s="5" customFormat="1" ht="12.75">
      <c r="A181" s="6"/>
      <c r="G181" s="6"/>
      <c r="H181" s="11"/>
      <c r="I181" s="11"/>
      <c r="J181" s="11"/>
      <c r="K181" s="11"/>
      <c r="L181" s="11"/>
      <c r="M181" s="11"/>
      <c r="N181" s="11"/>
      <c r="O181" s="11"/>
      <c r="P181" s="6"/>
      <c r="Q181" s="6"/>
      <c r="R181" s="6"/>
    </row>
    <row r="182" spans="1:18" s="5" customFormat="1" ht="12.75">
      <c r="A182" s="6"/>
      <c r="G182" s="6"/>
      <c r="H182" s="11"/>
      <c r="I182" s="11"/>
      <c r="J182" s="11"/>
      <c r="K182" s="11"/>
      <c r="L182" s="11"/>
      <c r="M182" s="11"/>
      <c r="N182" s="11"/>
      <c r="O182" s="11"/>
      <c r="P182" s="6"/>
      <c r="Q182" s="6"/>
      <c r="R182" s="6"/>
    </row>
    <row r="183" spans="1:18" s="5" customFormat="1" ht="12.75">
      <c r="A183" s="6"/>
      <c r="G183" s="6"/>
      <c r="H183" s="11"/>
      <c r="I183" s="11"/>
      <c r="J183" s="11"/>
      <c r="K183" s="11"/>
      <c r="L183" s="11"/>
      <c r="M183" s="11"/>
      <c r="N183" s="11"/>
      <c r="O183" s="11"/>
      <c r="P183" s="6"/>
      <c r="Q183" s="6"/>
      <c r="R183" s="6"/>
    </row>
    <row r="184" spans="1:18" s="5" customFormat="1" ht="12.75">
      <c r="A184" s="6"/>
      <c r="G184" s="6"/>
      <c r="H184" s="11"/>
      <c r="I184" s="11"/>
      <c r="J184" s="11"/>
      <c r="K184" s="11"/>
      <c r="L184" s="11"/>
      <c r="M184" s="11"/>
      <c r="N184" s="11"/>
      <c r="O184" s="11"/>
      <c r="P184" s="6"/>
      <c r="Q184" s="6"/>
      <c r="R184" s="6"/>
    </row>
    <row r="185" spans="1:18" s="5" customFormat="1" ht="12.75">
      <c r="A185" s="6"/>
      <c r="G185" s="6"/>
      <c r="H185" s="11"/>
      <c r="I185" s="11"/>
      <c r="J185" s="11"/>
      <c r="K185" s="11"/>
      <c r="L185" s="11"/>
      <c r="M185" s="11"/>
      <c r="N185" s="11"/>
      <c r="O185" s="11"/>
      <c r="P185" s="6"/>
      <c r="Q185" s="6"/>
      <c r="R185" s="6"/>
    </row>
    <row r="186" spans="1:18" s="5" customFormat="1" ht="12.75">
      <c r="A186" s="6"/>
      <c r="G186" s="6"/>
      <c r="H186" s="11"/>
      <c r="I186" s="11"/>
      <c r="J186" s="11"/>
      <c r="K186" s="11"/>
      <c r="L186" s="11"/>
      <c r="M186" s="11"/>
      <c r="N186" s="11"/>
      <c r="O186" s="11"/>
      <c r="P186" s="6"/>
      <c r="Q186" s="6"/>
      <c r="R186" s="6"/>
    </row>
    <row r="187" spans="1:18" s="5" customFormat="1" ht="12.75">
      <c r="A187" s="6"/>
      <c r="G187" s="6"/>
      <c r="H187" s="11"/>
      <c r="I187" s="11"/>
      <c r="J187" s="11"/>
      <c r="K187" s="11"/>
      <c r="L187" s="11"/>
      <c r="M187" s="11"/>
      <c r="N187" s="11"/>
      <c r="O187" s="11"/>
      <c r="P187" s="6"/>
      <c r="Q187" s="6"/>
      <c r="R187" s="6"/>
    </row>
    <row r="188" spans="1:18" s="5" customFormat="1" ht="12.75">
      <c r="A188" s="6"/>
      <c r="G188" s="6"/>
      <c r="H188" s="11"/>
      <c r="I188" s="11"/>
      <c r="J188" s="11"/>
      <c r="K188" s="11"/>
      <c r="L188" s="11"/>
      <c r="M188" s="11"/>
      <c r="N188" s="11"/>
      <c r="O188" s="11"/>
      <c r="P188" s="6"/>
      <c r="Q188" s="6"/>
      <c r="R188" s="6"/>
    </row>
    <row r="189" spans="1:18" s="5" customFormat="1" ht="12.75">
      <c r="A189" s="6"/>
      <c r="G189" s="6"/>
      <c r="H189" s="11"/>
      <c r="I189" s="11"/>
      <c r="J189" s="11"/>
      <c r="K189" s="11"/>
      <c r="L189" s="11"/>
      <c r="M189" s="11"/>
      <c r="N189" s="11"/>
      <c r="O189" s="11"/>
      <c r="P189" s="6"/>
      <c r="Q189" s="6"/>
      <c r="R189" s="6"/>
    </row>
    <row r="190" spans="1:18" s="5" customFormat="1" ht="12.75">
      <c r="A190" s="6"/>
      <c r="G190" s="6"/>
      <c r="H190" s="11"/>
      <c r="I190" s="11"/>
      <c r="J190" s="11"/>
      <c r="K190" s="11"/>
      <c r="L190" s="11"/>
      <c r="M190" s="11"/>
      <c r="N190" s="11"/>
      <c r="O190" s="11"/>
      <c r="P190" s="6"/>
      <c r="Q190" s="6"/>
      <c r="R190" s="6"/>
    </row>
    <row r="191" spans="1:18" s="5" customFormat="1" ht="12.75">
      <c r="A191" s="6"/>
      <c r="G191" s="6"/>
      <c r="H191" s="11"/>
      <c r="I191" s="11"/>
      <c r="J191" s="11"/>
      <c r="K191" s="11"/>
      <c r="L191" s="11"/>
      <c r="M191" s="11"/>
      <c r="N191" s="11"/>
      <c r="O191" s="11"/>
      <c r="P191" s="6"/>
      <c r="Q191" s="6"/>
      <c r="R191" s="6"/>
    </row>
    <row r="192" spans="1:18" s="5" customFormat="1" ht="12.75">
      <c r="A192" s="6"/>
      <c r="G192" s="6"/>
      <c r="H192" s="11"/>
      <c r="I192" s="11"/>
      <c r="J192" s="11"/>
      <c r="K192" s="11"/>
      <c r="L192" s="11"/>
      <c r="M192" s="11"/>
      <c r="N192" s="11"/>
      <c r="O192" s="11"/>
      <c r="P192" s="6"/>
      <c r="Q192" s="6"/>
      <c r="R192" s="6"/>
    </row>
    <row r="193" spans="1:18" s="5" customFormat="1" ht="12.75">
      <c r="A193" s="6"/>
      <c r="G193" s="6"/>
      <c r="H193" s="11"/>
      <c r="I193" s="11"/>
      <c r="J193" s="11"/>
      <c r="K193" s="11"/>
      <c r="L193" s="11"/>
      <c r="M193" s="11"/>
      <c r="N193" s="11"/>
      <c r="O193" s="11"/>
      <c r="P193" s="6"/>
      <c r="Q193" s="6"/>
      <c r="R193" s="6"/>
    </row>
    <row r="194" spans="1:18" s="5" customFormat="1" ht="12.75">
      <c r="A194" s="6"/>
      <c r="G194" s="6"/>
      <c r="H194" s="11"/>
      <c r="I194" s="11"/>
      <c r="J194" s="11"/>
      <c r="K194" s="11"/>
      <c r="L194" s="11"/>
      <c r="M194" s="11"/>
      <c r="N194" s="11"/>
      <c r="O194" s="11"/>
      <c r="P194" s="6"/>
      <c r="Q194" s="6"/>
      <c r="R194" s="6"/>
    </row>
    <row r="195" spans="1:18" s="5" customFormat="1" ht="12.75">
      <c r="A195" s="6"/>
      <c r="G195" s="6"/>
      <c r="H195" s="11"/>
      <c r="I195" s="11"/>
      <c r="J195" s="11"/>
      <c r="K195" s="11"/>
      <c r="L195" s="11"/>
      <c r="M195" s="11"/>
      <c r="N195" s="11"/>
      <c r="O195" s="11"/>
      <c r="P195" s="6"/>
      <c r="Q195" s="6"/>
      <c r="R195" s="6"/>
    </row>
    <row r="196" spans="1:18" s="5" customFormat="1" ht="12.75">
      <c r="A196" s="6"/>
      <c r="G196" s="6"/>
      <c r="H196" s="11"/>
      <c r="I196" s="11"/>
      <c r="J196" s="11"/>
      <c r="K196" s="11"/>
      <c r="L196" s="11"/>
      <c r="M196" s="11"/>
      <c r="N196" s="11"/>
      <c r="O196" s="11"/>
      <c r="P196" s="6"/>
      <c r="Q196" s="6"/>
      <c r="R196" s="6"/>
    </row>
    <row r="197" spans="1:18" s="5" customFormat="1" ht="12.75">
      <c r="A197" s="6"/>
      <c r="G197" s="6"/>
      <c r="H197" s="11"/>
      <c r="I197" s="11"/>
      <c r="J197" s="11"/>
      <c r="K197" s="11"/>
      <c r="L197" s="11"/>
      <c r="M197" s="11"/>
      <c r="N197" s="11"/>
      <c r="O197" s="11"/>
      <c r="P197" s="6"/>
      <c r="Q197" s="6"/>
      <c r="R197" s="6"/>
    </row>
    <row r="198" spans="1:18" s="5" customFormat="1" ht="12.75">
      <c r="A198" s="6"/>
      <c r="G198" s="6"/>
      <c r="H198" s="11"/>
      <c r="I198" s="11"/>
      <c r="J198" s="11"/>
      <c r="K198" s="11"/>
      <c r="L198" s="11"/>
      <c r="M198" s="11"/>
      <c r="N198" s="11"/>
      <c r="O198" s="11"/>
      <c r="P198" s="6"/>
      <c r="Q198" s="6"/>
      <c r="R198" s="6"/>
    </row>
    <row r="199" spans="1:18" s="5" customFormat="1" ht="12.75">
      <c r="A199" s="6"/>
      <c r="G199" s="6"/>
      <c r="H199" s="11"/>
      <c r="I199" s="11"/>
      <c r="J199" s="11"/>
      <c r="K199" s="11"/>
      <c r="L199" s="11"/>
      <c r="M199" s="11"/>
      <c r="N199" s="11"/>
      <c r="O199" s="11"/>
      <c r="P199" s="6"/>
      <c r="Q199" s="6"/>
      <c r="R199" s="6"/>
    </row>
    <row r="200" spans="1:18" s="5" customFormat="1" ht="12.75">
      <c r="A200" s="6"/>
      <c r="G200" s="6"/>
      <c r="H200" s="11"/>
      <c r="I200" s="11"/>
      <c r="J200" s="11"/>
      <c r="K200" s="11"/>
      <c r="L200" s="11"/>
      <c r="M200" s="11"/>
      <c r="N200" s="11"/>
      <c r="O200" s="11"/>
      <c r="P200" s="6"/>
      <c r="Q200" s="6"/>
      <c r="R200" s="6"/>
    </row>
    <row r="201" spans="1:18" s="5" customFormat="1" ht="12.75">
      <c r="A201" s="6"/>
      <c r="G201" s="6"/>
      <c r="H201" s="11"/>
      <c r="I201" s="11"/>
      <c r="J201" s="11"/>
      <c r="K201" s="11"/>
      <c r="L201" s="11"/>
      <c r="M201" s="11"/>
      <c r="N201" s="11"/>
      <c r="O201" s="11"/>
      <c r="P201" s="6"/>
      <c r="Q201" s="6"/>
      <c r="R201" s="6"/>
    </row>
    <row r="202" spans="1:18" s="5" customFormat="1" ht="12.75">
      <c r="A202" s="6"/>
      <c r="G202" s="6"/>
      <c r="H202" s="11"/>
      <c r="I202" s="11"/>
      <c r="J202" s="11"/>
      <c r="K202" s="11"/>
      <c r="L202" s="11"/>
      <c r="M202" s="11"/>
      <c r="N202" s="11"/>
      <c r="O202" s="11"/>
      <c r="P202" s="6"/>
      <c r="Q202" s="6"/>
      <c r="R202" s="6"/>
    </row>
    <row r="203" spans="1:18" s="5" customFormat="1" ht="12.75">
      <c r="A203" s="6"/>
      <c r="G203" s="6"/>
      <c r="H203" s="11"/>
      <c r="I203" s="11"/>
      <c r="J203" s="11"/>
      <c r="K203" s="11"/>
      <c r="L203" s="11"/>
      <c r="M203" s="11"/>
      <c r="N203" s="11"/>
      <c r="O203" s="11"/>
      <c r="P203" s="6"/>
      <c r="Q203" s="6"/>
      <c r="R203" s="6"/>
    </row>
    <row r="204" spans="1:18" s="5" customFormat="1" ht="12.75">
      <c r="A204" s="6"/>
      <c r="G204" s="6"/>
      <c r="H204" s="11"/>
      <c r="I204" s="11"/>
      <c r="J204" s="11"/>
      <c r="K204" s="11"/>
      <c r="L204" s="11"/>
      <c r="M204" s="11"/>
      <c r="N204" s="11"/>
      <c r="O204" s="11"/>
      <c r="P204" s="6"/>
      <c r="Q204" s="6"/>
      <c r="R204" s="6"/>
    </row>
    <row r="205" spans="1:18" s="5" customFormat="1" ht="12.75">
      <c r="A205" s="6"/>
      <c r="G205" s="6"/>
      <c r="H205" s="11"/>
      <c r="I205" s="11"/>
      <c r="J205" s="11"/>
      <c r="K205" s="11"/>
      <c r="L205" s="11"/>
      <c r="M205" s="11"/>
      <c r="N205" s="11"/>
      <c r="O205" s="11"/>
      <c r="P205" s="6"/>
      <c r="Q205" s="6"/>
      <c r="R205" s="6"/>
    </row>
    <row r="206" spans="1:18" s="5" customFormat="1" ht="12.75">
      <c r="A206" s="6"/>
      <c r="G206" s="6"/>
      <c r="H206" s="11"/>
      <c r="I206" s="11"/>
      <c r="J206" s="11"/>
      <c r="K206" s="11"/>
      <c r="L206" s="11"/>
      <c r="M206" s="11"/>
      <c r="N206" s="11"/>
      <c r="O206" s="11"/>
      <c r="P206" s="6"/>
      <c r="Q206" s="6"/>
      <c r="R206" s="6"/>
    </row>
    <row r="207" spans="1:18" s="5" customFormat="1" ht="12.75">
      <c r="A207" s="6"/>
      <c r="G207" s="6"/>
      <c r="H207" s="11"/>
      <c r="I207" s="11"/>
      <c r="J207" s="11"/>
      <c r="K207" s="11"/>
      <c r="L207" s="11"/>
      <c r="M207" s="11"/>
      <c r="N207" s="11"/>
      <c r="O207" s="11"/>
      <c r="P207" s="6"/>
      <c r="Q207" s="6"/>
      <c r="R207" s="6"/>
    </row>
    <row r="208" spans="1:18" s="5" customFormat="1" ht="12.75">
      <c r="A208" s="6"/>
      <c r="G208" s="6"/>
      <c r="H208" s="11"/>
      <c r="I208" s="11"/>
      <c r="J208" s="11"/>
      <c r="K208" s="11"/>
      <c r="L208" s="11"/>
      <c r="M208" s="11"/>
      <c r="N208" s="11"/>
      <c r="O208" s="11"/>
      <c r="P208" s="6"/>
      <c r="Q208" s="6"/>
      <c r="R208" s="6"/>
    </row>
    <row r="209" spans="1:18" s="5" customFormat="1" ht="12.75">
      <c r="A209" s="6"/>
      <c r="G209" s="6"/>
      <c r="H209" s="11"/>
      <c r="I209" s="11"/>
      <c r="J209" s="11"/>
      <c r="K209" s="11"/>
      <c r="L209" s="11"/>
      <c r="M209" s="11"/>
      <c r="N209" s="11"/>
      <c r="O209" s="11"/>
      <c r="P209" s="6"/>
      <c r="Q209" s="6"/>
      <c r="R209" s="6"/>
    </row>
    <row r="210" spans="1:18" s="5" customFormat="1" ht="12.75">
      <c r="A210" s="6"/>
      <c r="G210" s="6"/>
      <c r="H210" s="11"/>
      <c r="I210" s="11"/>
      <c r="J210" s="11"/>
      <c r="K210" s="11"/>
      <c r="L210" s="11"/>
      <c r="M210" s="11"/>
      <c r="N210" s="11"/>
      <c r="O210" s="11"/>
      <c r="P210" s="6"/>
      <c r="Q210" s="6"/>
      <c r="R210" s="6"/>
    </row>
    <row r="211" spans="1:18" s="5" customFormat="1" ht="12.75">
      <c r="A211" s="6"/>
      <c r="G211" s="6"/>
      <c r="H211" s="11"/>
      <c r="I211" s="11"/>
      <c r="J211" s="11"/>
      <c r="K211" s="11"/>
      <c r="L211" s="11"/>
      <c r="M211" s="11"/>
      <c r="N211" s="11"/>
      <c r="O211" s="11"/>
      <c r="P211" s="6"/>
      <c r="Q211" s="6"/>
      <c r="R211" s="6"/>
    </row>
    <row r="212" spans="1:18" s="5" customFormat="1" ht="12.75">
      <c r="A212" s="6"/>
      <c r="G212" s="6"/>
      <c r="H212" s="11"/>
      <c r="I212" s="11"/>
      <c r="J212" s="11"/>
      <c r="K212" s="11"/>
      <c r="L212" s="11"/>
      <c r="M212" s="11"/>
      <c r="N212" s="11"/>
      <c r="O212" s="11"/>
      <c r="P212" s="6"/>
      <c r="Q212" s="6"/>
      <c r="R212" s="6"/>
    </row>
    <row r="213" spans="1:18" s="5" customFormat="1" ht="12.75">
      <c r="A213" s="6"/>
      <c r="G213" s="6"/>
      <c r="H213" s="11"/>
      <c r="I213" s="11"/>
      <c r="J213" s="11"/>
      <c r="K213" s="11"/>
      <c r="L213" s="11"/>
      <c r="M213" s="11"/>
      <c r="N213" s="11"/>
      <c r="O213" s="11"/>
      <c r="P213" s="6"/>
      <c r="Q213" s="6"/>
      <c r="R213" s="6"/>
    </row>
    <row r="214" spans="1:18" s="5" customFormat="1" ht="12.75">
      <c r="A214" s="6"/>
      <c r="G214" s="6"/>
      <c r="H214" s="11"/>
      <c r="I214" s="11"/>
      <c r="J214" s="11"/>
      <c r="K214" s="11"/>
      <c r="L214" s="11"/>
      <c r="M214" s="11"/>
      <c r="N214" s="11"/>
      <c r="O214" s="11"/>
      <c r="P214" s="6"/>
      <c r="Q214" s="6"/>
      <c r="R214" s="6"/>
    </row>
    <row r="215" spans="1:18" s="5" customFormat="1" ht="12.75">
      <c r="A215" s="6"/>
      <c r="G215" s="6"/>
      <c r="H215" s="11"/>
      <c r="I215" s="11"/>
      <c r="J215" s="11"/>
      <c r="K215" s="11"/>
      <c r="L215" s="11"/>
      <c r="M215" s="11"/>
      <c r="N215" s="11"/>
      <c r="O215" s="11"/>
      <c r="P215" s="6"/>
      <c r="Q215" s="6"/>
      <c r="R215" s="6"/>
    </row>
    <row r="216" spans="1:18" s="5" customFormat="1" ht="12.75">
      <c r="A216" s="6"/>
      <c r="G216" s="6"/>
      <c r="H216" s="11"/>
      <c r="I216" s="11"/>
      <c r="J216" s="11"/>
      <c r="K216" s="11"/>
      <c r="L216" s="11"/>
      <c r="M216" s="11"/>
      <c r="N216" s="11"/>
      <c r="O216" s="11"/>
      <c r="P216" s="6"/>
      <c r="Q216" s="6"/>
      <c r="R216" s="6"/>
    </row>
    <row r="217" spans="1:18" s="5" customFormat="1" ht="12.75">
      <c r="A217" s="6"/>
      <c r="G217" s="6"/>
      <c r="H217" s="11"/>
      <c r="I217" s="11"/>
      <c r="J217" s="11"/>
      <c r="K217" s="11"/>
      <c r="L217" s="11"/>
      <c r="M217" s="11"/>
      <c r="N217" s="11"/>
      <c r="O217" s="11"/>
      <c r="P217" s="6"/>
      <c r="Q217" s="6"/>
      <c r="R217" s="6"/>
    </row>
    <row r="218" spans="1:18" s="5" customFormat="1" ht="12.75">
      <c r="A218" s="6"/>
      <c r="G218" s="6"/>
      <c r="H218" s="11"/>
      <c r="I218" s="11"/>
      <c r="J218" s="11"/>
      <c r="K218" s="11"/>
      <c r="L218" s="11"/>
      <c r="M218" s="11"/>
      <c r="N218" s="11"/>
      <c r="O218" s="11"/>
      <c r="P218" s="6"/>
      <c r="Q218" s="6"/>
      <c r="R218" s="6"/>
    </row>
    <row r="219" spans="1:18" s="5" customFormat="1" ht="12.75">
      <c r="A219" s="6"/>
      <c r="G219" s="6"/>
      <c r="H219" s="11"/>
      <c r="I219" s="11"/>
      <c r="J219" s="11"/>
      <c r="K219" s="11"/>
      <c r="L219" s="11"/>
      <c r="M219" s="11"/>
      <c r="N219" s="11"/>
      <c r="O219" s="11"/>
      <c r="P219" s="6"/>
      <c r="Q219" s="6"/>
      <c r="R219" s="6"/>
    </row>
    <row r="220" spans="1:18" s="5" customFormat="1" ht="12.75">
      <c r="A220" s="6"/>
      <c r="G220" s="6"/>
      <c r="H220" s="11"/>
      <c r="I220" s="11"/>
      <c r="J220" s="11"/>
      <c r="K220" s="11"/>
      <c r="L220" s="11"/>
      <c r="M220" s="11"/>
      <c r="N220" s="11"/>
      <c r="O220" s="11"/>
      <c r="P220" s="6"/>
      <c r="Q220" s="6"/>
      <c r="R220" s="6"/>
    </row>
    <row r="221" spans="1:18" s="5" customFormat="1" ht="12.75">
      <c r="A221" s="6"/>
      <c r="G221" s="6"/>
      <c r="H221" s="11"/>
      <c r="I221" s="11"/>
      <c r="J221" s="11"/>
      <c r="K221" s="11"/>
      <c r="L221" s="11"/>
      <c r="M221" s="11"/>
      <c r="N221" s="11"/>
      <c r="O221" s="11"/>
      <c r="P221" s="6"/>
      <c r="Q221" s="6"/>
      <c r="R221" s="6"/>
    </row>
    <row r="222" spans="1:18" s="5" customFormat="1" ht="12.75">
      <c r="A222" s="6"/>
      <c r="G222" s="6"/>
      <c r="H222" s="11"/>
      <c r="I222" s="11"/>
      <c r="J222" s="11"/>
      <c r="K222" s="11"/>
      <c r="L222" s="11"/>
      <c r="M222" s="11"/>
      <c r="N222" s="11"/>
      <c r="O222" s="11"/>
      <c r="P222" s="6"/>
      <c r="Q222" s="6"/>
      <c r="R222" s="6"/>
    </row>
    <row r="223" spans="1:18" s="5" customFormat="1" ht="12.75">
      <c r="A223" s="6"/>
      <c r="G223" s="6"/>
      <c r="H223" s="11"/>
      <c r="I223" s="11"/>
      <c r="J223" s="11"/>
      <c r="K223" s="11"/>
      <c r="L223" s="11"/>
      <c r="M223" s="11"/>
      <c r="N223" s="11"/>
      <c r="O223" s="11"/>
      <c r="P223" s="6"/>
      <c r="Q223" s="6"/>
      <c r="R223" s="6"/>
    </row>
    <row r="224" spans="1:18" s="5" customFormat="1" ht="12.75">
      <c r="A224" s="6"/>
      <c r="G224" s="6"/>
      <c r="H224" s="11"/>
      <c r="I224" s="11"/>
      <c r="J224" s="11"/>
      <c r="K224" s="11"/>
      <c r="L224" s="11"/>
      <c r="M224" s="11"/>
      <c r="N224" s="11"/>
      <c r="O224" s="11"/>
      <c r="P224" s="6"/>
      <c r="Q224" s="6"/>
      <c r="R224" s="6"/>
    </row>
    <row r="225" spans="1:18" s="5" customFormat="1" ht="12.75">
      <c r="A225" s="6"/>
      <c r="G225" s="6"/>
      <c r="H225" s="11"/>
      <c r="I225" s="11"/>
      <c r="J225" s="11"/>
      <c r="K225" s="11"/>
      <c r="L225" s="11"/>
      <c r="M225" s="11"/>
      <c r="N225" s="11"/>
      <c r="O225" s="11"/>
      <c r="P225" s="6"/>
      <c r="Q225" s="6"/>
      <c r="R225" s="6"/>
    </row>
    <row r="226" spans="1:18" s="5" customFormat="1" ht="12.75">
      <c r="A226" s="6"/>
      <c r="G226" s="6"/>
      <c r="H226" s="11"/>
      <c r="I226" s="11"/>
      <c r="J226" s="11"/>
      <c r="K226" s="11"/>
      <c r="L226" s="11"/>
      <c r="M226" s="11"/>
      <c r="N226" s="11"/>
      <c r="O226" s="11"/>
      <c r="P226" s="6"/>
      <c r="Q226" s="6"/>
      <c r="R226" s="6"/>
    </row>
    <row r="227" spans="1:18" s="5" customFormat="1" ht="12.75">
      <c r="A227" s="6"/>
      <c r="G227" s="6"/>
      <c r="H227" s="11"/>
      <c r="I227" s="11"/>
      <c r="J227" s="11"/>
      <c r="K227" s="11"/>
      <c r="L227" s="11"/>
      <c r="M227" s="11"/>
      <c r="N227" s="11"/>
      <c r="O227" s="11"/>
      <c r="P227" s="6"/>
      <c r="Q227" s="6"/>
      <c r="R227" s="6"/>
    </row>
    <row r="228" spans="1:18" s="5" customFormat="1" ht="12.75">
      <c r="A228" s="6"/>
      <c r="G228" s="6"/>
      <c r="H228" s="11"/>
      <c r="I228" s="11"/>
      <c r="J228" s="11"/>
      <c r="K228" s="11"/>
      <c r="L228" s="11"/>
      <c r="M228" s="11"/>
      <c r="N228" s="11"/>
      <c r="O228" s="11"/>
      <c r="P228" s="6"/>
      <c r="Q228" s="6"/>
      <c r="R228" s="6"/>
    </row>
    <row r="229" spans="1:18" s="5" customFormat="1" ht="12.75">
      <c r="A229" s="6"/>
      <c r="G229" s="6"/>
      <c r="H229" s="11"/>
      <c r="I229" s="11"/>
      <c r="J229" s="11"/>
      <c r="K229" s="11"/>
      <c r="L229" s="11"/>
      <c r="M229" s="11"/>
      <c r="N229" s="11"/>
      <c r="O229" s="11"/>
      <c r="P229" s="6"/>
      <c r="Q229" s="6"/>
      <c r="R229" s="6"/>
    </row>
    <row r="230" spans="1:18" s="5" customFormat="1" ht="12.75">
      <c r="A230" s="6"/>
      <c r="G230" s="6"/>
      <c r="H230" s="11"/>
      <c r="I230" s="11"/>
      <c r="J230" s="11"/>
      <c r="K230" s="11"/>
      <c r="L230" s="11"/>
      <c r="M230" s="11"/>
      <c r="N230" s="11"/>
      <c r="O230" s="11"/>
      <c r="P230" s="6"/>
      <c r="Q230" s="6"/>
      <c r="R230" s="6"/>
    </row>
    <row r="231" spans="1:18" s="5" customFormat="1" ht="12.75">
      <c r="A231" s="6"/>
      <c r="G231" s="6"/>
      <c r="H231" s="11"/>
      <c r="I231" s="11"/>
      <c r="J231" s="11"/>
      <c r="K231" s="11"/>
      <c r="L231" s="11"/>
      <c r="M231" s="11"/>
      <c r="N231" s="11"/>
      <c r="O231" s="11"/>
      <c r="P231" s="6"/>
      <c r="Q231" s="6"/>
      <c r="R231" s="6"/>
    </row>
    <row r="232" spans="1:18" s="5" customFormat="1" ht="12.75">
      <c r="A232" s="6"/>
      <c r="G232" s="6"/>
      <c r="H232" s="11"/>
      <c r="I232" s="11"/>
      <c r="J232" s="11"/>
      <c r="K232" s="11"/>
      <c r="L232" s="11"/>
      <c r="M232" s="11"/>
      <c r="N232" s="11"/>
      <c r="O232" s="11"/>
      <c r="P232" s="6"/>
      <c r="Q232" s="6"/>
      <c r="R232" s="6"/>
    </row>
    <row r="233" spans="1:18" s="5" customFormat="1" ht="12.75">
      <c r="A233" s="6"/>
      <c r="G233" s="6"/>
      <c r="H233" s="11"/>
      <c r="I233" s="11"/>
      <c r="J233" s="11"/>
      <c r="K233" s="11"/>
      <c r="L233" s="11"/>
      <c r="M233" s="11"/>
      <c r="N233" s="11"/>
      <c r="O233" s="11"/>
      <c r="P233" s="6"/>
      <c r="Q233" s="6"/>
      <c r="R233" s="6"/>
    </row>
    <row r="234" spans="1:18" s="5" customFormat="1" ht="12.75">
      <c r="A234" s="6"/>
      <c r="G234" s="6"/>
      <c r="H234" s="11"/>
      <c r="I234" s="11"/>
      <c r="J234" s="11"/>
      <c r="K234" s="11"/>
      <c r="L234" s="11"/>
      <c r="M234" s="11"/>
      <c r="N234" s="11"/>
      <c r="O234" s="11"/>
      <c r="P234" s="6"/>
      <c r="Q234" s="6"/>
      <c r="R234" s="6"/>
    </row>
    <row r="235" spans="1:18" s="5" customFormat="1" ht="12.75">
      <c r="A235" s="6"/>
      <c r="G235" s="6"/>
      <c r="H235" s="11"/>
      <c r="I235" s="11"/>
      <c r="J235" s="11"/>
      <c r="K235" s="11"/>
      <c r="L235" s="11"/>
      <c r="M235" s="11"/>
      <c r="N235" s="11"/>
      <c r="O235" s="11"/>
      <c r="P235" s="6"/>
      <c r="Q235" s="6"/>
      <c r="R235" s="6"/>
    </row>
    <row r="236" spans="1:18" s="5" customFormat="1" ht="12.75">
      <c r="A236" s="6"/>
      <c r="G236" s="6"/>
      <c r="H236" s="11"/>
      <c r="I236" s="11"/>
      <c r="J236" s="11"/>
      <c r="K236" s="11"/>
      <c r="L236" s="11"/>
      <c r="M236" s="11"/>
      <c r="N236" s="11"/>
      <c r="O236" s="11"/>
      <c r="P236" s="6"/>
      <c r="Q236" s="6"/>
      <c r="R236" s="6"/>
    </row>
    <row r="237" spans="1:18" s="5" customFormat="1" ht="12.75">
      <c r="A237" s="6"/>
      <c r="G237" s="6"/>
      <c r="H237" s="11"/>
      <c r="I237" s="11"/>
      <c r="J237" s="11"/>
      <c r="K237" s="11"/>
      <c r="L237" s="11"/>
      <c r="M237" s="11"/>
      <c r="N237" s="11"/>
      <c r="O237" s="11"/>
      <c r="P237" s="6"/>
      <c r="Q237" s="6"/>
      <c r="R237" s="6"/>
    </row>
    <row r="238" spans="1:18" s="5" customFormat="1" ht="12.75">
      <c r="A238" s="6"/>
      <c r="G238" s="6"/>
      <c r="H238" s="11"/>
      <c r="I238" s="11"/>
      <c r="J238" s="11"/>
      <c r="K238" s="11"/>
      <c r="L238" s="11"/>
      <c r="M238" s="11"/>
      <c r="N238" s="11"/>
      <c r="O238" s="11"/>
      <c r="P238" s="6"/>
      <c r="Q238" s="6"/>
      <c r="R238" s="6"/>
    </row>
    <row r="239" spans="1:18" s="5" customFormat="1" ht="12.75">
      <c r="A239" s="6"/>
      <c r="G239" s="6"/>
      <c r="H239" s="11"/>
      <c r="I239" s="11"/>
      <c r="J239" s="11"/>
      <c r="K239" s="11"/>
      <c r="L239" s="11"/>
      <c r="M239" s="11"/>
      <c r="N239" s="11"/>
      <c r="O239" s="11"/>
      <c r="P239" s="6"/>
      <c r="Q239" s="6"/>
      <c r="R239" s="6"/>
    </row>
    <row r="240" spans="1:18" s="5" customFormat="1" ht="12.75">
      <c r="A240" s="6"/>
      <c r="G240" s="6"/>
      <c r="H240" s="11"/>
      <c r="I240" s="11"/>
      <c r="J240" s="11"/>
      <c r="K240" s="11"/>
      <c r="L240" s="11"/>
      <c r="M240" s="11"/>
      <c r="N240" s="11"/>
      <c r="O240" s="11"/>
      <c r="P240" s="6"/>
      <c r="Q240" s="6"/>
      <c r="R240" s="6"/>
    </row>
    <row r="241" spans="1:18" s="5" customFormat="1" ht="12.75">
      <c r="A241" s="6"/>
      <c r="G241" s="6"/>
      <c r="H241" s="11"/>
      <c r="I241" s="11"/>
      <c r="J241" s="11"/>
      <c r="K241" s="11"/>
      <c r="L241" s="11"/>
      <c r="M241" s="11"/>
      <c r="N241" s="11"/>
      <c r="O241" s="11"/>
      <c r="P241" s="6"/>
      <c r="Q241" s="6"/>
      <c r="R241" s="6"/>
    </row>
    <row r="242" spans="1:18" s="5" customFormat="1" ht="12.75">
      <c r="A242" s="6"/>
      <c r="G242" s="6"/>
      <c r="H242" s="11"/>
      <c r="I242" s="11"/>
      <c r="J242" s="11"/>
      <c r="K242" s="11"/>
      <c r="L242" s="11"/>
      <c r="M242" s="11"/>
      <c r="N242" s="11"/>
      <c r="O242" s="11"/>
      <c r="P242" s="6"/>
      <c r="Q242" s="6"/>
      <c r="R242" s="6"/>
    </row>
    <row r="243" spans="1:18" s="5" customFormat="1" ht="12.75">
      <c r="A243" s="6"/>
      <c r="G243" s="6"/>
      <c r="H243" s="11"/>
      <c r="I243" s="11"/>
      <c r="J243" s="11"/>
      <c r="K243" s="11"/>
      <c r="L243" s="11"/>
      <c r="M243" s="11"/>
      <c r="N243" s="11"/>
      <c r="O243" s="11"/>
      <c r="P243" s="6"/>
      <c r="Q243" s="6"/>
      <c r="R243" s="6"/>
    </row>
    <row r="244" spans="1:18" s="5" customFormat="1" ht="12.75">
      <c r="A244" s="6"/>
      <c r="G244" s="6"/>
      <c r="H244" s="11"/>
      <c r="I244" s="11"/>
      <c r="J244" s="11"/>
      <c r="K244" s="11"/>
      <c r="L244" s="11"/>
      <c r="M244" s="11"/>
      <c r="N244" s="11"/>
      <c r="O244" s="11"/>
      <c r="P244" s="6"/>
      <c r="Q244" s="6"/>
      <c r="R244" s="6"/>
    </row>
    <row r="245" spans="1:18" s="5" customFormat="1" ht="12.75">
      <c r="A245" s="6"/>
      <c r="G245" s="6"/>
      <c r="H245" s="11"/>
      <c r="I245" s="11"/>
      <c r="J245" s="11"/>
      <c r="K245" s="11"/>
      <c r="L245" s="11"/>
      <c r="M245" s="11"/>
      <c r="N245" s="11"/>
      <c r="O245" s="11"/>
      <c r="P245" s="6"/>
      <c r="Q245" s="6"/>
      <c r="R245" s="6"/>
    </row>
    <row r="246" spans="1:18" s="5" customFormat="1" ht="12.75">
      <c r="A246" s="6"/>
      <c r="G246" s="6"/>
      <c r="H246" s="11"/>
      <c r="I246" s="11"/>
      <c r="J246" s="11"/>
      <c r="K246" s="11"/>
      <c r="L246" s="11"/>
      <c r="M246" s="11"/>
      <c r="N246" s="11"/>
      <c r="O246" s="11"/>
      <c r="P246" s="6"/>
      <c r="Q246" s="6"/>
      <c r="R246" s="6"/>
    </row>
    <row r="247" spans="1:18" s="5" customFormat="1" ht="12.75">
      <c r="A247" s="6"/>
      <c r="G247" s="6"/>
      <c r="H247" s="11"/>
      <c r="I247" s="11"/>
      <c r="J247" s="11"/>
      <c r="K247" s="11"/>
      <c r="L247" s="11"/>
      <c r="M247" s="11"/>
      <c r="N247" s="11"/>
      <c r="O247" s="11"/>
      <c r="P247" s="6"/>
      <c r="Q247" s="6"/>
      <c r="R247" s="6"/>
    </row>
    <row r="248" spans="1:18" s="5" customFormat="1" ht="12.75">
      <c r="A248" s="6"/>
      <c r="G248" s="6"/>
      <c r="H248" s="11"/>
      <c r="I248" s="11"/>
      <c r="J248" s="11"/>
      <c r="K248" s="11"/>
      <c r="L248" s="11"/>
      <c r="M248" s="11"/>
      <c r="N248" s="11"/>
      <c r="O248" s="11"/>
      <c r="P248" s="6"/>
      <c r="Q248" s="6"/>
      <c r="R248" s="6"/>
    </row>
    <row r="249" spans="1:18" s="5" customFormat="1" ht="12.75">
      <c r="A249" s="6"/>
      <c r="G249" s="6"/>
      <c r="H249" s="11"/>
      <c r="I249" s="11"/>
      <c r="J249" s="11"/>
      <c r="K249" s="11"/>
      <c r="L249" s="11"/>
      <c r="M249" s="11"/>
      <c r="N249" s="11"/>
      <c r="O249" s="11"/>
      <c r="P249" s="6"/>
      <c r="Q249" s="6"/>
      <c r="R249" s="6"/>
    </row>
    <row r="250" spans="1:18" s="5" customFormat="1" ht="12.75">
      <c r="A250" s="6"/>
      <c r="G250" s="6"/>
      <c r="H250" s="11"/>
      <c r="I250" s="11"/>
      <c r="J250" s="11"/>
      <c r="K250" s="11"/>
      <c r="L250" s="11"/>
      <c r="M250" s="11"/>
      <c r="N250" s="11"/>
      <c r="O250" s="11"/>
      <c r="P250" s="6"/>
      <c r="Q250" s="6"/>
      <c r="R250" s="6"/>
    </row>
    <row r="251" spans="1:18" s="5" customFormat="1" ht="12.75">
      <c r="A251" s="6"/>
      <c r="G251" s="6"/>
      <c r="H251" s="11"/>
      <c r="I251" s="11"/>
      <c r="J251" s="11"/>
      <c r="K251" s="11"/>
      <c r="L251" s="11"/>
      <c r="M251" s="11"/>
      <c r="N251" s="11"/>
      <c r="O251" s="11"/>
      <c r="P251" s="6"/>
      <c r="Q251" s="6"/>
      <c r="R251" s="6"/>
    </row>
    <row r="252" spans="1:18" s="5" customFormat="1" ht="12.75">
      <c r="A252" s="6"/>
      <c r="G252" s="6"/>
      <c r="H252" s="11"/>
      <c r="I252" s="11"/>
      <c r="J252" s="11"/>
      <c r="K252" s="11"/>
      <c r="L252" s="11"/>
      <c r="M252" s="11"/>
      <c r="N252" s="11"/>
      <c r="O252" s="11"/>
      <c r="P252" s="6"/>
      <c r="Q252" s="6"/>
      <c r="R252" s="6"/>
    </row>
    <row r="253" spans="1:18" s="5" customFormat="1" ht="12.75">
      <c r="A253" s="6"/>
      <c r="G253" s="6"/>
      <c r="H253" s="11"/>
      <c r="I253" s="11"/>
      <c r="J253" s="11"/>
      <c r="K253" s="11"/>
      <c r="L253" s="11"/>
      <c r="M253" s="11"/>
      <c r="N253" s="11"/>
      <c r="O253" s="11"/>
      <c r="P253" s="6"/>
      <c r="Q253" s="6"/>
      <c r="R253" s="6"/>
    </row>
    <row r="254" spans="1:18" s="5" customFormat="1" ht="12.75">
      <c r="A254" s="6"/>
      <c r="G254" s="6"/>
      <c r="H254" s="11"/>
      <c r="I254" s="11"/>
      <c r="J254" s="11"/>
      <c r="K254" s="11"/>
      <c r="L254" s="11"/>
      <c r="M254" s="11"/>
      <c r="N254" s="11"/>
      <c r="O254" s="11"/>
      <c r="P254" s="6"/>
    </row>
    <row r="255" spans="1:18" s="5" customFormat="1" ht="12.75">
      <c r="A255" s="6"/>
      <c r="G255" s="6"/>
      <c r="H255" s="11"/>
      <c r="I255" s="11"/>
      <c r="J255" s="11"/>
      <c r="K255" s="11"/>
      <c r="L255" s="11"/>
      <c r="M255" s="11"/>
      <c r="N255" s="11"/>
      <c r="O255" s="11"/>
      <c r="P255" s="6"/>
    </row>
    <row r="256" spans="1:18" s="5" customFormat="1" ht="12.75">
      <c r="A256" s="6"/>
      <c r="G256" s="6"/>
      <c r="H256" s="11"/>
      <c r="I256" s="11"/>
      <c r="J256" s="11"/>
      <c r="K256" s="11"/>
      <c r="L256" s="11"/>
      <c r="M256" s="11"/>
      <c r="N256" s="11"/>
      <c r="O256" s="11"/>
      <c r="P256" s="6"/>
    </row>
    <row r="257" spans="1:15" s="5" customFormat="1" ht="12.75">
      <c r="A257" s="6"/>
      <c r="H257" s="8"/>
      <c r="I257" s="8"/>
      <c r="J257" s="8"/>
      <c r="K257" s="8"/>
      <c r="L257" s="8"/>
      <c r="M257" s="8"/>
      <c r="N257" s="8"/>
      <c r="O257" s="8"/>
    </row>
    <row r="258" spans="1:15" s="5" customFormat="1" ht="12.75">
      <c r="A258" s="6"/>
      <c r="H258" s="8"/>
      <c r="I258" s="8"/>
      <c r="J258" s="8"/>
      <c r="K258" s="8"/>
      <c r="L258" s="8"/>
      <c r="M258" s="8"/>
      <c r="N258" s="8"/>
      <c r="O258" s="8"/>
    </row>
    <row r="259" spans="1:15" s="5" customFormat="1" ht="12.75">
      <c r="A259" s="6"/>
      <c r="H259" s="8"/>
      <c r="I259" s="8"/>
      <c r="J259" s="8"/>
      <c r="K259" s="8"/>
      <c r="L259" s="8"/>
      <c r="M259" s="8"/>
      <c r="N259" s="8"/>
      <c r="O259" s="8"/>
    </row>
    <row r="260" spans="1:15" s="5" customFormat="1" ht="12.75">
      <c r="A260" s="6"/>
      <c r="H260" s="8"/>
      <c r="I260" s="8"/>
      <c r="J260" s="8"/>
      <c r="K260" s="8"/>
      <c r="L260" s="8"/>
      <c r="M260" s="8"/>
      <c r="N260" s="8"/>
      <c r="O260" s="8"/>
    </row>
    <row r="261" spans="1:15" s="5" customFormat="1" ht="12.75">
      <c r="A261" s="6"/>
      <c r="H261" s="8"/>
      <c r="I261" s="8"/>
      <c r="J261" s="8"/>
      <c r="K261" s="8"/>
      <c r="L261" s="8"/>
      <c r="M261" s="8"/>
      <c r="N261" s="8"/>
      <c r="O261" s="8"/>
    </row>
    <row r="262" spans="1:15" s="5" customFormat="1" ht="12.75">
      <c r="A262" s="6"/>
      <c r="H262" s="8"/>
      <c r="I262" s="8"/>
      <c r="J262" s="8"/>
      <c r="K262" s="8"/>
      <c r="L262" s="8"/>
      <c r="M262" s="8"/>
      <c r="N262" s="8"/>
      <c r="O262" s="8"/>
    </row>
    <row r="263" spans="1:15" s="5" customFormat="1" ht="12.75">
      <c r="A263" s="6"/>
      <c r="H263" s="8"/>
      <c r="I263" s="8"/>
      <c r="J263" s="8"/>
      <c r="K263" s="8"/>
      <c r="L263" s="8"/>
      <c r="M263" s="8"/>
      <c r="N263" s="8"/>
      <c r="O263" s="8"/>
    </row>
    <row r="264" spans="1:15" s="5" customFormat="1" ht="12.75">
      <c r="A264" s="6"/>
      <c r="H264" s="8"/>
      <c r="I264" s="8"/>
      <c r="J264" s="8"/>
      <c r="K264" s="8"/>
      <c r="L264" s="8"/>
      <c r="M264" s="8"/>
      <c r="N264" s="8"/>
      <c r="O264" s="8"/>
    </row>
    <row r="265" spans="1:15" s="5" customFormat="1" ht="12.75">
      <c r="A265" s="6"/>
      <c r="H265" s="8"/>
      <c r="I265" s="8"/>
      <c r="J265" s="8"/>
      <c r="K265" s="8"/>
      <c r="L265" s="8"/>
      <c r="M265" s="8"/>
      <c r="N265" s="8"/>
      <c r="O265" s="8"/>
    </row>
    <row r="266" spans="1:15" s="5" customFormat="1" ht="12.75">
      <c r="A266" s="6"/>
      <c r="H266" s="8"/>
      <c r="I266" s="8"/>
      <c r="J266" s="8"/>
      <c r="K266" s="8"/>
      <c r="L266" s="8"/>
      <c r="M266" s="8"/>
      <c r="N266" s="8"/>
      <c r="O266" s="8"/>
    </row>
    <row r="267" spans="1:15" s="5" customFormat="1" ht="12.75">
      <c r="A267" s="6"/>
      <c r="H267" s="8"/>
      <c r="I267" s="8"/>
      <c r="J267" s="8"/>
      <c r="K267" s="8"/>
      <c r="L267" s="8"/>
      <c r="M267" s="8"/>
      <c r="N267" s="8"/>
      <c r="O267" s="8"/>
    </row>
    <row r="268" spans="1:15" s="5" customFormat="1" ht="12.75">
      <c r="A268" s="6"/>
      <c r="H268" s="8"/>
      <c r="I268" s="8"/>
      <c r="J268" s="8"/>
      <c r="K268" s="8"/>
      <c r="L268" s="8"/>
      <c r="M268" s="8"/>
      <c r="N268" s="8"/>
      <c r="O268" s="8"/>
    </row>
    <row r="269" spans="1:15" s="5" customFormat="1" ht="12.75">
      <c r="A269" s="6"/>
      <c r="H269" s="8"/>
      <c r="I269" s="8"/>
      <c r="J269" s="8"/>
      <c r="K269" s="8"/>
      <c r="L269" s="8"/>
      <c r="M269" s="8"/>
      <c r="N269" s="8"/>
      <c r="O269" s="8"/>
    </row>
    <row r="270" spans="1:15" s="5" customFormat="1" ht="12.75">
      <c r="A270" s="6"/>
      <c r="H270" s="8"/>
      <c r="I270" s="8"/>
      <c r="J270" s="8"/>
      <c r="K270" s="8"/>
      <c r="L270" s="8"/>
      <c r="M270" s="8"/>
      <c r="N270" s="8"/>
      <c r="O270" s="8"/>
    </row>
    <row r="271" spans="1:15" s="5" customFormat="1" ht="12.75">
      <c r="A271" s="30"/>
      <c r="H271" s="8"/>
      <c r="I271" s="8"/>
      <c r="J271" s="8"/>
      <c r="K271" s="8"/>
      <c r="L271" s="8"/>
      <c r="M271" s="8"/>
      <c r="N271" s="8"/>
      <c r="O271" s="8"/>
    </row>
    <row r="272" spans="1:15" s="5" customFormat="1" ht="12.75">
      <c r="A272" s="30"/>
      <c r="H272" s="8"/>
      <c r="I272" s="8"/>
      <c r="J272" s="8"/>
      <c r="K272" s="8"/>
      <c r="L272" s="8"/>
      <c r="M272" s="8"/>
      <c r="N272" s="8"/>
      <c r="O272" s="8"/>
    </row>
    <row r="273" spans="1:15" s="5" customFormat="1" ht="12.75">
      <c r="A273" s="30"/>
      <c r="H273" s="8"/>
      <c r="I273" s="8"/>
      <c r="J273" s="8"/>
      <c r="K273" s="8"/>
      <c r="L273" s="8"/>
      <c r="M273" s="8"/>
      <c r="N273" s="8"/>
      <c r="O273" s="8"/>
    </row>
    <row r="274" spans="1:15" s="5" customFormat="1" ht="12.75">
      <c r="A274" s="30"/>
      <c r="H274" s="8"/>
      <c r="I274" s="8"/>
      <c r="J274" s="8"/>
      <c r="K274" s="8"/>
      <c r="L274" s="8"/>
      <c r="M274" s="8"/>
      <c r="N274" s="8"/>
      <c r="O274" s="8"/>
    </row>
    <row r="275" spans="1:15" s="5" customFormat="1" ht="12.75">
      <c r="A275" s="30"/>
      <c r="H275" s="8"/>
      <c r="I275" s="8"/>
      <c r="J275" s="8"/>
      <c r="K275" s="8"/>
      <c r="L275" s="8"/>
      <c r="M275" s="8"/>
      <c r="N275" s="8"/>
      <c r="O275" s="8"/>
    </row>
    <row r="276" spans="1:15" s="5" customFormat="1" ht="12.75">
      <c r="A276" s="30"/>
      <c r="H276" s="8"/>
      <c r="I276" s="8"/>
      <c r="J276" s="8"/>
      <c r="K276" s="8"/>
      <c r="L276" s="8"/>
      <c r="M276" s="8"/>
      <c r="N276" s="8"/>
      <c r="O276" s="8"/>
    </row>
    <row r="277" spans="1:15" s="5" customFormat="1" ht="12.75">
      <c r="A277" s="30"/>
      <c r="H277" s="8"/>
      <c r="I277" s="8"/>
      <c r="J277" s="8"/>
      <c r="K277" s="8"/>
      <c r="L277" s="8"/>
      <c r="M277" s="8"/>
      <c r="N277" s="8"/>
      <c r="O277" s="8"/>
    </row>
    <row r="278" spans="1:15" s="5" customFormat="1" ht="12.75">
      <c r="A278" s="30"/>
      <c r="H278" s="8"/>
      <c r="I278" s="8"/>
      <c r="J278" s="8"/>
      <c r="K278" s="8"/>
      <c r="L278" s="8"/>
      <c r="M278" s="8"/>
      <c r="N278" s="8"/>
      <c r="O278" s="8"/>
    </row>
    <row r="279" spans="1:15" s="5" customFormat="1" ht="12.75">
      <c r="A279" s="30"/>
      <c r="H279" s="8"/>
      <c r="I279" s="8"/>
      <c r="J279" s="8"/>
      <c r="K279" s="8"/>
      <c r="L279" s="8"/>
      <c r="M279" s="8"/>
      <c r="N279" s="8"/>
      <c r="O279" s="8"/>
    </row>
    <row r="280" spans="1:15" s="5" customFormat="1" ht="12.75">
      <c r="A280" s="30"/>
      <c r="H280" s="8"/>
      <c r="I280" s="8"/>
      <c r="J280" s="8"/>
      <c r="K280" s="8"/>
      <c r="L280" s="8"/>
      <c r="M280" s="8"/>
      <c r="N280" s="8"/>
      <c r="O280" s="8"/>
    </row>
    <row r="281" spans="1:15" s="5" customFormat="1" ht="12.75">
      <c r="A281" s="30"/>
      <c r="H281" s="8"/>
      <c r="I281" s="8"/>
      <c r="J281" s="8"/>
      <c r="K281" s="8"/>
      <c r="L281" s="8"/>
      <c r="M281" s="8"/>
      <c r="N281" s="8"/>
      <c r="O281" s="8"/>
    </row>
    <row r="282" spans="1:15" s="5" customFormat="1" ht="12.75">
      <c r="A282" s="30"/>
      <c r="H282" s="8"/>
      <c r="I282" s="8"/>
      <c r="J282" s="8"/>
      <c r="K282" s="8"/>
      <c r="L282" s="8"/>
      <c r="M282" s="8"/>
      <c r="N282" s="8"/>
      <c r="O282" s="8"/>
    </row>
    <row r="283" spans="1:15" s="5" customFormat="1" ht="12.75">
      <c r="A283" s="30"/>
      <c r="H283" s="8"/>
      <c r="I283" s="8"/>
      <c r="J283" s="8"/>
      <c r="K283" s="8"/>
      <c r="L283" s="8"/>
      <c r="M283" s="8"/>
      <c r="N283" s="8"/>
      <c r="O283" s="8"/>
    </row>
    <row r="284" spans="1:15" s="5" customFormat="1" ht="12.75">
      <c r="A284" s="30"/>
      <c r="H284" s="8"/>
      <c r="I284" s="8"/>
      <c r="J284" s="8"/>
      <c r="K284" s="8"/>
      <c r="L284" s="8"/>
      <c r="M284" s="8"/>
      <c r="N284" s="8"/>
      <c r="O284" s="8"/>
    </row>
    <row r="285" spans="1:15" s="5" customFormat="1" ht="12.75">
      <c r="A285" s="30"/>
      <c r="H285" s="8"/>
      <c r="I285" s="8"/>
      <c r="J285" s="8"/>
      <c r="K285" s="8"/>
      <c r="L285" s="8"/>
      <c r="M285" s="8"/>
      <c r="N285" s="8"/>
      <c r="O285" s="8"/>
    </row>
    <row r="286" spans="1:15" s="5" customFormat="1" ht="12.75">
      <c r="A286" s="30"/>
      <c r="H286" s="8"/>
      <c r="I286" s="8"/>
      <c r="J286" s="8"/>
      <c r="K286" s="8"/>
      <c r="L286" s="8"/>
      <c r="M286" s="8"/>
      <c r="N286" s="8"/>
      <c r="O286" s="8"/>
    </row>
    <row r="287" spans="1:15" s="5" customFormat="1" ht="12.75">
      <c r="A287" s="30"/>
      <c r="H287" s="8"/>
      <c r="I287" s="8"/>
      <c r="J287" s="8"/>
      <c r="K287" s="8"/>
      <c r="L287" s="8"/>
      <c r="M287" s="8"/>
      <c r="N287" s="8"/>
      <c r="O287" s="8"/>
    </row>
    <row r="288" spans="1:15" s="5" customFormat="1" ht="12.75">
      <c r="A288" s="30"/>
      <c r="H288" s="8"/>
      <c r="I288" s="8"/>
      <c r="J288" s="8"/>
      <c r="K288" s="8"/>
      <c r="L288" s="8"/>
      <c r="M288" s="8"/>
      <c r="N288" s="8"/>
      <c r="O288" s="8"/>
    </row>
    <row r="289" spans="1:15" s="5" customFormat="1" ht="12.75">
      <c r="A289" s="30"/>
      <c r="H289" s="8"/>
      <c r="I289" s="8"/>
      <c r="J289" s="8"/>
      <c r="K289" s="8"/>
      <c r="L289" s="8"/>
      <c r="M289" s="8"/>
      <c r="N289" s="8"/>
      <c r="O289" s="8"/>
    </row>
    <row r="290" spans="1:15" s="5" customFormat="1" ht="12.75">
      <c r="A290" s="30"/>
      <c r="H290" s="8"/>
      <c r="I290" s="8"/>
      <c r="J290" s="8"/>
      <c r="K290" s="8"/>
      <c r="L290" s="8"/>
      <c r="M290" s="8"/>
      <c r="N290" s="8"/>
      <c r="O290" s="8"/>
    </row>
    <row r="291" spans="1:15" s="5" customFormat="1" ht="12.75">
      <c r="A291" s="30"/>
      <c r="H291" s="8"/>
      <c r="I291" s="8"/>
      <c r="J291" s="8"/>
      <c r="K291" s="8"/>
      <c r="L291" s="8"/>
      <c r="M291" s="8"/>
      <c r="N291" s="8"/>
      <c r="O291" s="8"/>
    </row>
    <row r="292" spans="1:15" s="5" customFormat="1" ht="12.75">
      <c r="A292" s="30"/>
      <c r="H292" s="8"/>
      <c r="I292" s="8"/>
      <c r="J292" s="8"/>
      <c r="K292" s="8"/>
      <c r="L292" s="8"/>
      <c r="M292" s="8"/>
      <c r="N292" s="8"/>
      <c r="O292" s="8"/>
    </row>
    <row r="293" spans="1:15" s="5" customFormat="1" ht="12.75">
      <c r="A293" s="30"/>
      <c r="H293" s="8"/>
      <c r="I293" s="8"/>
      <c r="J293" s="8"/>
      <c r="K293" s="8"/>
      <c r="L293" s="8"/>
      <c r="M293" s="8"/>
      <c r="N293" s="8"/>
      <c r="O293" s="8"/>
    </row>
    <row r="294" spans="1:15" s="5" customFormat="1" ht="12.75">
      <c r="A294" s="30"/>
      <c r="H294" s="8"/>
      <c r="I294" s="8"/>
      <c r="J294" s="8"/>
      <c r="K294" s="8"/>
      <c r="L294" s="8"/>
      <c r="M294" s="8"/>
      <c r="N294" s="8"/>
      <c r="O294" s="8"/>
    </row>
    <row r="295" spans="1:15" s="5" customFormat="1" ht="12.75">
      <c r="A295" s="30"/>
      <c r="H295" s="8"/>
      <c r="I295" s="8"/>
      <c r="J295" s="8"/>
      <c r="K295" s="8"/>
      <c r="L295" s="8"/>
      <c r="M295" s="8"/>
      <c r="N295" s="8"/>
      <c r="O295" s="8"/>
    </row>
    <row r="296" spans="1:15" s="5" customFormat="1" ht="12.75">
      <c r="A296" s="30"/>
      <c r="H296" s="8"/>
      <c r="I296" s="8"/>
      <c r="J296" s="8"/>
      <c r="K296" s="8"/>
      <c r="L296" s="8"/>
      <c r="M296" s="8"/>
      <c r="N296" s="8"/>
      <c r="O296" s="8"/>
    </row>
    <row r="297" spans="1:15" s="5" customFormat="1" ht="12.75">
      <c r="A297" s="30"/>
      <c r="H297" s="8"/>
      <c r="I297" s="8"/>
      <c r="J297" s="8"/>
      <c r="K297" s="8"/>
      <c r="L297" s="8"/>
      <c r="M297" s="8"/>
      <c r="N297" s="8"/>
      <c r="O297" s="8"/>
    </row>
    <row r="298" spans="1:15" s="5" customFormat="1" ht="12.75">
      <c r="A298" s="30"/>
      <c r="H298" s="8"/>
      <c r="I298" s="8"/>
      <c r="J298" s="8"/>
      <c r="K298" s="8"/>
      <c r="L298" s="8"/>
      <c r="M298" s="8"/>
      <c r="N298" s="8"/>
      <c r="O298" s="8"/>
    </row>
    <row r="299" spans="1:15" s="5" customFormat="1" ht="12.75">
      <c r="A299" s="30"/>
      <c r="H299" s="8"/>
      <c r="I299" s="8"/>
      <c r="J299" s="8"/>
      <c r="K299" s="8"/>
      <c r="L299" s="8"/>
      <c r="M299" s="8"/>
      <c r="N299" s="8"/>
      <c r="O299" s="8"/>
    </row>
    <row r="300" spans="1:15" s="5" customFormat="1" ht="12.75">
      <c r="A300" s="30"/>
      <c r="H300" s="8"/>
      <c r="I300" s="8"/>
      <c r="J300" s="8"/>
      <c r="K300" s="8"/>
      <c r="L300" s="8"/>
      <c r="M300" s="8"/>
      <c r="N300" s="8"/>
      <c r="O300" s="8"/>
    </row>
    <row r="301" spans="1:15" s="5" customFormat="1" ht="12.75">
      <c r="A301" s="30"/>
      <c r="H301" s="8"/>
      <c r="I301" s="8"/>
      <c r="J301" s="8"/>
      <c r="K301" s="8"/>
      <c r="L301" s="8"/>
      <c r="M301" s="8"/>
      <c r="N301" s="8"/>
      <c r="O301" s="8"/>
    </row>
    <row r="302" spans="1:15" s="5" customFormat="1" ht="12.75">
      <c r="A302" s="30"/>
      <c r="H302" s="8"/>
      <c r="I302" s="8"/>
      <c r="J302" s="8"/>
      <c r="K302" s="8"/>
      <c r="L302" s="8"/>
      <c r="M302" s="8"/>
      <c r="N302" s="8"/>
      <c r="O302" s="8"/>
    </row>
    <row r="303" spans="1:15" s="5" customFormat="1" ht="12.75">
      <c r="A303" s="30"/>
      <c r="H303" s="8"/>
      <c r="I303" s="8"/>
      <c r="J303" s="8"/>
      <c r="K303" s="8"/>
      <c r="L303" s="8"/>
      <c r="M303" s="8"/>
      <c r="N303" s="8"/>
      <c r="O303" s="8"/>
    </row>
    <row r="304" spans="1:15" s="5" customFormat="1" ht="12.75">
      <c r="A304" s="30"/>
      <c r="H304" s="8"/>
      <c r="I304" s="8"/>
      <c r="J304" s="8"/>
      <c r="K304" s="8"/>
      <c r="L304" s="8"/>
      <c r="M304" s="8"/>
      <c r="N304" s="8"/>
      <c r="O304" s="8"/>
    </row>
    <row r="305" spans="1:15" s="5" customFormat="1" ht="12.75">
      <c r="A305" s="30"/>
      <c r="H305" s="8"/>
      <c r="I305" s="8"/>
      <c r="J305" s="8"/>
      <c r="K305" s="8"/>
      <c r="L305" s="8"/>
      <c r="M305" s="8"/>
      <c r="N305" s="8"/>
      <c r="O305" s="8"/>
    </row>
    <row r="306" spans="1:15" s="5" customFormat="1" ht="12.75">
      <c r="A306" s="30"/>
      <c r="H306" s="8"/>
      <c r="I306" s="8"/>
      <c r="J306" s="8"/>
      <c r="K306" s="8"/>
      <c r="L306" s="8"/>
      <c r="M306" s="8"/>
      <c r="N306" s="8"/>
      <c r="O306" s="8"/>
    </row>
    <row r="307" spans="1:15" s="5" customFormat="1" ht="12.75">
      <c r="A307" s="30"/>
      <c r="H307" s="8"/>
      <c r="I307" s="8"/>
      <c r="J307" s="8"/>
      <c r="K307" s="8"/>
      <c r="L307" s="8"/>
      <c r="M307" s="8"/>
      <c r="N307" s="8"/>
      <c r="O307" s="8"/>
    </row>
    <row r="308" spans="1:15" s="5" customFormat="1" ht="12.75">
      <c r="A308" s="30"/>
      <c r="H308" s="8"/>
      <c r="I308" s="8"/>
      <c r="J308" s="8"/>
      <c r="K308" s="8"/>
      <c r="L308" s="8"/>
      <c r="M308" s="8"/>
      <c r="N308" s="8"/>
      <c r="O308" s="8"/>
    </row>
    <row r="309" spans="1:15" s="5" customFormat="1" ht="12.75">
      <c r="A309" s="30"/>
      <c r="H309" s="8"/>
      <c r="I309" s="8"/>
      <c r="J309" s="8"/>
      <c r="K309" s="8"/>
      <c r="L309" s="8"/>
      <c r="M309" s="8"/>
      <c r="N309" s="8"/>
      <c r="O309" s="8"/>
    </row>
    <row r="310" spans="1:15" s="5" customFormat="1" ht="12.75">
      <c r="A310" s="30"/>
      <c r="H310" s="8"/>
      <c r="I310" s="8"/>
      <c r="J310" s="8"/>
      <c r="K310" s="8"/>
      <c r="L310" s="8"/>
      <c r="M310" s="8"/>
      <c r="N310" s="8"/>
      <c r="O310" s="8"/>
    </row>
    <row r="311" spans="1:15" s="5" customFormat="1" ht="12.75">
      <c r="A311" s="30"/>
      <c r="H311" s="8"/>
      <c r="I311" s="8"/>
      <c r="J311" s="8"/>
      <c r="K311" s="8"/>
      <c r="L311" s="8"/>
      <c r="M311" s="8"/>
      <c r="N311" s="8"/>
      <c r="O311" s="8"/>
    </row>
    <row r="312" spans="1:15" s="5" customFormat="1" ht="12.75">
      <c r="A312" s="30"/>
      <c r="H312" s="8"/>
      <c r="I312" s="8"/>
      <c r="J312" s="8"/>
      <c r="K312" s="8"/>
      <c r="L312" s="8"/>
      <c r="M312" s="8"/>
      <c r="N312" s="8"/>
      <c r="O312" s="8"/>
    </row>
    <row r="313" spans="1:15" s="5" customFormat="1" ht="12.75">
      <c r="A313" s="30"/>
      <c r="H313" s="8"/>
      <c r="I313" s="8"/>
      <c r="J313" s="8"/>
      <c r="K313" s="8"/>
      <c r="L313" s="8"/>
      <c r="M313" s="8"/>
      <c r="N313" s="8"/>
      <c r="O313" s="8"/>
    </row>
    <row r="314" spans="1:15" s="5" customFormat="1" ht="12.75">
      <c r="A314" s="30"/>
      <c r="H314" s="8"/>
      <c r="I314" s="8"/>
      <c r="J314" s="8"/>
      <c r="K314" s="8"/>
      <c r="L314" s="8"/>
      <c r="M314" s="8"/>
      <c r="N314" s="8"/>
      <c r="O314" s="8"/>
    </row>
    <row r="315" spans="1:15" s="5" customFormat="1" ht="12.75">
      <c r="A315" s="30"/>
      <c r="H315" s="8"/>
      <c r="I315" s="8"/>
      <c r="J315" s="8"/>
      <c r="K315" s="8"/>
      <c r="L315" s="8"/>
      <c r="M315" s="8"/>
      <c r="N315" s="8"/>
      <c r="O315" s="8"/>
    </row>
    <row r="316" spans="1:15" s="5" customFormat="1" ht="12.75">
      <c r="A316" s="30"/>
      <c r="H316" s="8"/>
      <c r="I316" s="8"/>
      <c r="J316" s="8"/>
      <c r="K316" s="8"/>
      <c r="L316" s="8"/>
      <c r="M316" s="8"/>
      <c r="N316" s="8"/>
      <c r="O316" s="8"/>
    </row>
    <row r="317" spans="1:15" s="5" customFormat="1" ht="12.75">
      <c r="A317" s="30"/>
      <c r="H317" s="8"/>
      <c r="I317" s="8"/>
      <c r="J317" s="8"/>
      <c r="K317" s="8"/>
      <c r="L317" s="8"/>
      <c r="M317" s="8"/>
      <c r="N317" s="8"/>
      <c r="O317" s="8"/>
    </row>
    <row r="318" spans="1:15" s="5" customFormat="1" ht="12.75">
      <c r="A318" s="30"/>
      <c r="H318" s="8"/>
      <c r="I318" s="8"/>
      <c r="J318" s="8"/>
      <c r="K318" s="8"/>
      <c r="L318" s="8"/>
      <c r="M318" s="8"/>
      <c r="N318" s="8"/>
      <c r="O318" s="8"/>
    </row>
    <row r="319" spans="1:15" s="5" customFormat="1" ht="12.75">
      <c r="A319" s="30"/>
      <c r="H319" s="8"/>
      <c r="I319" s="8"/>
      <c r="J319" s="8"/>
      <c r="K319" s="8"/>
      <c r="L319" s="8"/>
      <c r="M319" s="8"/>
      <c r="N319" s="8"/>
      <c r="O319" s="8"/>
    </row>
    <row r="320" spans="1:15" s="5" customFormat="1" ht="12.75">
      <c r="A320" s="30"/>
      <c r="H320" s="8"/>
      <c r="I320" s="8"/>
      <c r="J320" s="8"/>
      <c r="K320" s="8"/>
      <c r="L320" s="8"/>
      <c r="M320" s="8"/>
      <c r="N320" s="8"/>
      <c r="O320" s="8"/>
    </row>
    <row r="321" spans="1:15" s="5" customFormat="1" ht="12.75">
      <c r="A321" s="30"/>
      <c r="H321" s="8"/>
      <c r="I321" s="8"/>
      <c r="J321" s="8"/>
      <c r="K321" s="8"/>
      <c r="L321" s="8"/>
      <c r="M321" s="8"/>
      <c r="N321" s="8"/>
      <c r="O321" s="8"/>
    </row>
    <row r="322" spans="1:15" s="5" customFormat="1" ht="12.75">
      <c r="A322" s="30"/>
      <c r="H322" s="8"/>
      <c r="I322" s="8"/>
      <c r="J322" s="8"/>
      <c r="K322" s="8"/>
      <c r="L322" s="8"/>
      <c r="M322" s="8"/>
      <c r="N322" s="8"/>
      <c r="O322" s="8"/>
    </row>
    <row r="323" spans="1:15" s="5" customFormat="1" ht="12.75">
      <c r="A323" s="30"/>
      <c r="H323" s="8"/>
      <c r="I323" s="8"/>
      <c r="J323" s="8"/>
      <c r="K323" s="8"/>
      <c r="L323" s="8"/>
      <c r="M323" s="8"/>
      <c r="N323" s="8"/>
      <c r="O323" s="8"/>
    </row>
    <row r="324" spans="1:15" s="5" customFormat="1" ht="12.75">
      <c r="A324" s="30"/>
      <c r="H324" s="8"/>
      <c r="I324" s="8"/>
      <c r="J324" s="8"/>
      <c r="K324" s="8"/>
      <c r="L324" s="8"/>
      <c r="M324" s="8"/>
      <c r="N324" s="8"/>
      <c r="O324" s="8"/>
    </row>
    <row r="325" spans="1:15" s="5" customFormat="1" ht="12.75">
      <c r="A325" s="30"/>
      <c r="H325" s="8"/>
      <c r="I325" s="8"/>
      <c r="J325" s="8"/>
      <c r="K325" s="8"/>
      <c r="L325" s="8"/>
      <c r="M325" s="8"/>
      <c r="N325" s="8"/>
      <c r="O325" s="8"/>
    </row>
    <row r="326" spans="1:15" s="5" customFormat="1" ht="12.75">
      <c r="A326" s="30"/>
      <c r="H326" s="8"/>
      <c r="I326" s="8"/>
      <c r="J326" s="8"/>
      <c r="K326" s="8"/>
      <c r="L326" s="8"/>
      <c r="M326" s="8"/>
      <c r="N326" s="8"/>
      <c r="O326" s="8"/>
    </row>
    <row r="327" spans="1:15" s="5" customFormat="1" ht="12.75">
      <c r="A327" s="30"/>
      <c r="H327" s="8"/>
      <c r="I327" s="8"/>
      <c r="J327" s="8"/>
      <c r="K327" s="8"/>
      <c r="L327" s="8"/>
      <c r="M327" s="8"/>
      <c r="N327" s="8"/>
      <c r="O327" s="8"/>
    </row>
    <row r="328" spans="1:15" s="5" customFormat="1" ht="12.75">
      <c r="A328" s="30"/>
      <c r="H328" s="8"/>
      <c r="I328" s="8"/>
      <c r="J328" s="8"/>
      <c r="K328" s="8"/>
      <c r="L328" s="8"/>
      <c r="M328" s="8"/>
      <c r="N328" s="8"/>
      <c r="O328" s="8"/>
    </row>
    <row r="329" spans="1:15" s="5" customFormat="1" ht="12.75">
      <c r="A329" s="30"/>
      <c r="H329" s="8"/>
      <c r="I329" s="8"/>
      <c r="J329" s="8"/>
      <c r="K329" s="8"/>
      <c r="L329" s="8"/>
      <c r="M329" s="8"/>
      <c r="N329" s="8"/>
      <c r="O329" s="8"/>
    </row>
    <row r="330" spans="1:15" s="5" customFormat="1" ht="12.75">
      <c r="A330" s="30"/>
      <c r="H330" s="8"/>
      <c r="I330" s="8"/>
      <c r="J330" s="8"/>
      <c r="K330" s="8"/>
      <c r="L330" s="8"/>
      <c r="M330" s="8"/>
      <c r="N330" s="8"/>
      <c r="O330" s="8"/>
    </row>
    <row r="331" spans="1:15" s="5" customFormat="1" ht="12.75">
      <c r="A331" s="30"/>
      <c r="H331" s="8"/>
      <c r="I331" s="8"/>
      <c r="J331" s="8"/>
      <c r="K331" s="8"/>
      <c r="L331" s="8"/>
      <c r="M331" s="8"/>
      <c r="N331" s="8"/>
      <c r="O331" s="8"/>
    </row>
    <row r="332" spans="1:15" s="5" customFormat="1" ht="12.75">
      <c r="A332" s="30"/>
      <c r="H332" s="8"/>
      <c r="I332" s="8"/>
      <c r="J332" s="8"/>
      <c r="K332" s="8"/>
      <c r="L332" s="8"/>
      <c r="M332" s="8"/>
      <c r="N332" s="8"/>
      <c r="O332" s="8"/>
    </row>
    <row r="333" spans="1:15" s="5" customFormat="1" ht="12.75">
      <c r="A333" s="30"/>
      <c r="H333" s="8"/>
      <c r="I333" s="8"/>
      <c r="J333" s="8"/>
      <c r="K333" s="8"/>
      <c r="L333" s="8"/>
      <c r="M333" s="8"/>
      <c r="N333" s="8"/>
      <c r="O333" s="8"/>
    </row>
    <row r="334" spans="1:15" s="5" customFormat="1" ht="12.75">
      <c r="A334" s="30"/>
      <c r="H334" s="8"/>
      <c r="I334" s="8"/>
      <c r="J334" s="8"/>
      <c r="K334" s="8"/>
      <c r="L334" s="8"/>
      <c r="M334" s="8"/>
      <c r="N334" s="8"/>
      <c r="O334" s="8"/>
    </row>
    <row r="335" spans="1:15" s="5" customFormat="1" ht="12.75">
      <c r="A335" s="30"/>
      <c r="H335" s="8"/>
      <c r="I335" s="8"/>
      <c r="J335" s="8"/>
      <c r="K335" s="8"/>
      <c r="L335" s="8"/>
      <c r="M335" s="8"/>
      <c r="N335" s="8"/>
      <c r="O335" s="8"/>
    </row>
    <row r="336" spans="1:15" s="5" customFormat="1" ht="12.75">
      <c r="A336" s="30"/>
      <c r="H336" s="8"/>
      <c r="I336" s="8"/>
      <c r="J336" s="8"/>
      <c r="K336" s="8"/>
      <c r="L336" s="8"/>
      <c r="M336" s="8"/>
      <c r="N336" s="8"/>
      <c r="O336" s="8"/>
    </row>
    <row r="337" spans="1:15" s="5" customFormat="1" ht="12.75">
      <c r="A337" s="30"/>
      <c r="H337" s="8"/>
      <c r="I337" s="8"/>
      <c r="J337" s="8"/>
      <c r="K337" s="8"/>
      <c r="L337" s="8"/>
      <c r="M337" s="8"/>
      <c r="N337" s="8"/>
      <c r="O337" s="8"/>
    </row>
    <row r="338" spans="1:15" s="5" customFormat="1" ht="12.75">
      <c r="A338" s="30"/>
      <c r="H338" s="8"/>
      <c r="I338" s="8"/>
      <c r="J338" s="8"/>
      <c r="K338" s="8"/>
      <c r="L338" s="8"/>
      <c r="M338" s="8"/>
      <c r="N338" s="8"/>
      <c r="O338" s="8"/>
    </row>
    <row r="339" spans="1:15" s="5" customFormat="1" ht="12.75">
      <c r="A339" s="30"/>
      <c r="H339" s="8"/>
      <c r="I339" s="8"/>
      <c r="J339" s="8"/>
      <c r="K339" s="8"/>
      <c r="L339" s="8"/>
      <c r="M339" s="8"/>
      <c r="N339" s="8"/>
      <c r="O339" s="8"/>
    </row>
    <row r="340" spans="1:15" s="5" customFormat="1" ht="12.75">
      <c r="A340" s="30"/>
      <c r="H340" s="8"/>
      <c r="I340" s="8"/>
      <c r="J340" s="8"/>
      <c r="K340" s="8"/>
      <c r="L340" s="8"/>
      <c r="M340" s="8"/>
      <c r="N340" s="8"/>
      <c r="O340" s="8"/>
    </row>
    <row r="341" spans="1:15" s="5" customFormat="1" ht="12.75">
      <c r="A341" s="30"/>
      <c r="H341" s="8"/>
      <c r="I341" s="8"/>
      <c r="J341" s="8"/>
      <c r="K341" s="8"/>
      <c r="L341" s="8"/>
      <c r="M341" s="8"/>
      <c r="N341" s="8"/>
      <c r="O341" s="8"/>
    </row>
    <row r="342" spans="1:15" s="5" customFormat="1" ht="12.75">
      <c r="A342" s="30"/>
      <c r="H342" s="8"/>
      <c r="I342" s="8"/>
      <c r="J342" s="8"/>
      <c r="K342" s="8"/>
      <c r="L342" s="8"/>
      <c r="M342" s="8"/>
      <c r="N342" s="8"/>
      <c r="O342" s="8"/>
    </row>
    <row r="343" spans="1:15" s="5" customFormat="1" ht="12.75">
      <c r="A343" s="30"/>
      <c r="H343" s="8"/>
      <c r="I343" s="8"/>
      <c r="J343" s="8"/>
      <c r="K343" s="8"/>
      <c r="L343" s="8"/>
      <c r="M343" s="8"/>
      <c r="N343" s="8"/>
      <c r="O343" s="8"/>
    </row>
    <row r="344" spans="1:15" s="5" customFormat="1" ht="12.75">
      <c r="A344" s="30"/>
      <c r="H344" s="8"/>
      <c r="I344" s="8"/>
      <c r="J344" s="8"/>
      <c r="K344" s="8"/>
      <c r="L344" s="8"/>
      <c r="M344" s="8"/>
      <c r="N344" s="8"/>
      <c r="O344" s="8"/>
    </row>
    <row r="345" spans="1:15" s="5" customFormat="1" ht="12.75">
      <c r="A345" s="30"/>
      <c r="H345" s="8"/>
      <c r="I345" s="8"/>
      <c r="J345" s="8"/>
      <c r="K345" s="8"/>
      <c r="L345" s="8"/>
      <c r="M345" s="8"/>
      <c r="N345" s="8"/>
      <c r="O345" s="8"/>
    </row>
    <row r="346" spans="1:15" s="5" customFormat="1" ht="12.75">
      <c r="A346" s="30"/>
      <c r="H346" s="8"/>
      <c r="I346" s="8"/>
      <c r="J346" s="8"/>
      <c r="K346" s="8"/>
      <c r="L346" s="8"/>
      <c r="M346" s="8"/>
      <c r="N346" s="8"/>
      <c r="O346" s="8"/>
    </row>
    <row r="347" spans="1:15" s="5" customFormat="1" ht="12.75">
      <c r="A347" s="30"/>
      <c r="H347" s="8"/>
      <c r="I347" s="8"/>
      <c r="J347" s="8"/>
      <c r="K347" s="8"/>
      <c r="L347" s="8"/>
      <c r="M347" s="8"/>
      <c r="N347" s="8"/>
      <c r="O347" s="8"/>
    </row>
    <row r="348" spans="1:15" s="5" customFormat="1" ht="12.75">
      <c r="A348" s="30"/>
      <c r="H348" s="8"/>
      <c r="I348" s="8"/>
      <c r="J348" s="8"/>
      <c r="K348" s="8"/>
      <c r="L348" s="8"/>
      <c r="M348" s="8"/>
      <c r="N348" s="8"/>
      <c r="O348" s="8"/>
    </row>
    <row r="349" spans="1:15" s="5" customFormat="1" ht="12.75">
      <c r="A349" s="30"/>
      <c r="H349" s="8"/>
      <c r="I349" s="8"/>
      <c r="J349" s="8"/>
      <c r="K349" s="8"/>
      <c r="L349" s="8"/>
      <c r="M349" s="8"/>
      <c r="N349" s="8"/>
      <c r="O349" s="8"/>
    </row>
    <row r="350" spans="1:15" s="5" customFormat="1" ht="12.75">
      <c r="A350" s="30"/>
      <c r="H350" s="8"/>
      <c r="I350" s="8"/>
      <c r="J350" s="8"/>
      <c r="K350" s="8"/>
      <c r="L350" s="8"/>
      <c r="M350" s="8"/>
      <c r="N350" s="8"/>
      <c r="O350" s="8"/>
    </row>
    <row r="351" spans="1:15" s="5" customFormat="1" ht="12.75">
      <c r="A351" s="30"/>
      <c r="H351" s="8"/>
      <c r="I351" s="8"/>
      <c r="J351" s="8"/>
      <c r="K351" s="8"/>
      <c r="L351" s="8"/>
      <c r="M351" s="8"/>
      <c r="N351" s="8"/>
      <c r="O351" s="8"/>
    </row>
    <row r="352" spans="1:15" s="5" customFormat="1" ht="12.75">
      <c r="A352" s="30"/>
      <c r="H352" s="8"/>
      <c r="I352" s="8"/>
      <c r="J352" s="8"/>
      <c r="K352" s="8"/>
      <c r="L352" s="8"/>
      <c r="M352" s="8"/>
      <c r="N352" s="8"/>
      <c r="O352" s="8"/>
    </row>
    <row r="353" spans="1:15" s="5" customFormat="1" ht="12.75">
      <c r="A353" s="30"/>
      <c r="H353" s="8"/>
      <c r="I353" s="8"/>
      <c r="J353" s="8"/>
      <c r="K353" s="8"/>
      <c r="L353" s="8"/>
      <c r="M353" s="8"/>
      <c r="N353" s="8"/>
      <c r="O353" s="8"/>
    </row>
    <row r="354" spans="1:15" s="5" customFormat="1" ht="12.75">
      <c r="A354" s="30"/>
      <c r="H354" s="8"/>
      <c r="I354" s="8"/>
      <c r="J354" s="8"/>
      <c r="K354" s="8"/>
      <c r="L354" s="8"/>
      <c r="M354" s="8"/>
      <c r="N354" s="8"/>
      <c r="O354" s="8"/>
    </row>
    <row r="355" spans="1:15" s="5" customFormat="1" ht="12.75">
      <c r="A355" s="30"/>
      <c r="H355" s="8"/>
      <c r="I355" s="8"/>
      <c r="J355" s="8"/>
      <c r="K355" s="8"/>
      <c r="L355" s="8"/>
      <c r="M355" s="8"/>
      <c r="N355" s="8"/>
      <c r="O355" s="8"/>
    </row>
    <row r="356" spans="1:15" s="5" customFormat="1" ht="12.75">
      <c r="A356" s="30"/>
      <c r="H356" s="8"/>
      <c r="I356" s="8"/>
      <c r="J356" s="8"/>
      <c r="K356" s="8"/>
      <c r="L356" s="8"/>
      <c r="M356" s="8"/>
      <c r="N356" s="8"/>
      <c r="O356" s="8"/>
    </row>
    <row r="357" spans="1:15" s="5" customFormat="1" ht="12.75">
      <c r="A357" s="30"/>
      <c r="H357" s="8"/>
      <c r="I357" s="8"/>
      <c r="J357" s="8"/>
      <c r="K357" s="8"/>
      <c r="L357" s="8"/>
      <c r="M357" s="8"/>
      <c r="N357" s="8"/>
      <c r="O357" s="8"/>
    </row>
    <row r="358" spans="1:15" s="5" customFormat="1" ht="12.75">
      <c r="A358" s="30"/>
      <c r="H358" s="8"/>
      <c r="I358" s="8"/>
      <c r="J358" s="8"/>
      <c r="K358" s="8"/>
      <c r="L358" s="8"/>
      <c r="M358" s="8"/>
      <c r="N358" s="8"/>
      <c r="O358" s="8"/>
    </row>
    <row r="359" spans="1:15" s="5" customFormat="1" ht="12.75">
      <c r="A359" s="30"/>
      <c r="H359" s="8"/>
      <c r="I359" s="8"/>
      <c r="J359" s="8"/>
      <c r="K359" s="8"/>
      <c r="L359" s="8"/>
      <c r="M359" s="8"/>
      <c r="N359" s="8"/>
      <c r="O359" s="8"/>
    </row>
    <row r="360" spans="1:15" s="5" customFormat="1" ht="12.75">
      <c r="A360" s="30"/>
      <c r="H360" s="8"/>
      <c r="I360" s="8"/>
      <c r="J360" s="8"/>
      <c r="K360" s="8"/>
      <c r="L360" s="8"/>
      <c r="M360" s="8"/>
      <c r="N360" s="8"/>
      <c r="O360" s="8"/>
    </row>
    <row r="361" spans="1:15" s="5" customFormat="1" ht="12.75">
      <c r="A361" s="30"/>
      <c r="H361" s="8"/>
      <c r="I361" s="8"/>
      <c r="J361" s="8"/>
      <c r="K361" s="8"/>
      <c r="L361" s="8"/>
      <c r="M361" s="8"/>
      <c r="N361" s="8"/>
      <c r="O361" s="8"/>
    </row>
    <row r="362" spans="1:15" s="5" customFormat="1" ht="12.75">
      <c r="A362" s="30"/>
      <c r="H362" s="8"/>
      <c r="I362" s="8"/>
      <c r="J362" s="8"/>
      <c r="K362" s="8"/>
      <c r="L362" s="8"/>
      <c r="M362" s="8"/>
      <c r="N362" s="8"/>
      <c r="O362" s="8"/>
    </row>
    <row r="363" spans="1:15" s="5" customFormat="1" ht="12.75">
      <c r="A363" s="30"/>
      <c r="H363" s="8"/>
      <c r="I363" s="8"/>
      <c r="J363" s="8"/>
      <c r="K363" s="8"/>
      <c r="L363" s="8"/>
      <c r="M363" s="8"/>
      <c r="N363" s="8"/>
      <c r="O363" s="8"/>
    </row>
    <row r="364" spans="1:15" s="5" customFormat="1" ht="12.75">
      <c r="A364" s="30"/>
      <c r="H364" s="8"/>
      <c r="I364" s="8"/>
      <c r="J364" s="8"/>
      <c r="K364" s="8"/>
      <c r="L364" s="8"/>
      <c r="M364" s="8"/>
      <c r="N364" s="8"/>
      <c r="O364" s="8"/>
    </row>
    <row r="365" spans="1:15" s="5" customFormat="1" ht="12.75">
      <c r="A365" s="30"/>
      <c r="H365" s="8"/>
      <c r="I365" s="8"/>
      <c r="J365" s="8"/>
      <c r="K365" s="8"/>
      <c r="L365" s="8"/>
      <c r="M365" s="8"/>
      <c r="N365" s="8"/>
      <c r="O365" s="8"/>
    </row>
    <row r="366" spans="1:15" s="5" customFormat="1" ht="12.75">
      <c r="A366" s="30"/>
      <c r="H366" s="8"/>
      <c r="I366" s="8"/>
      <c r="J366" s="8"/>
      <c r="K366" s="8"/>
      <c r="L366" s="8"/>
      <c r="M366" s="8"/>
      <c r="N366" s="8"/>
      <c r="O366" s="8"/>
    </row>
    <row r="367" spans="1:15" s="5" customFormat="1" ht="12.75">
      <c r="A367" s="30"/>
      <c r="H367" s="8"/>
      <c r="I367" s="8"/>
      <c r="J367" s="8"/>
      <c r="K367" s="8"/>
      <c r="L367" s="8"/>
      <c r="M367" s="8"/>
      <c r="N367" s="8"/>
      <c r="O367" s="8"/>
    </row>
    <row r="368" spans="1:15" s="5" customFormat="1" ht="12.75">
      <c r="A368" s="30"/>
      <c r="H368" s="8"/>
      <c r="I368" s="8"/>
      <c r="J368" s="8"/>
      <c r="K368" s="8"/>
      <c r="L368" s="8"/>
      <c r="M368" s="8"/>
      <c r="N368" s="8"/>
      <c r="O368" s="8"/>
    </row>
    <row r="369" spans="1:15" s="5" customFormat="1" ht="12.75">
      <c r="A369" s="30"/>
      <c r="H369" s="8"/>
      <c r="I369" s="8"/>
      <c r="J369" s="8"/>
      <c r="K369" s="8"/>
      <c r="L369" s="8"/>
      <c r="M369" s="8"/>
      <c r="N369" s="8"/>
      <c r="O369" s="8"/>
    </row>
    <row r="370" spans="1:15" s="5" customFormat="1" ht="12.75">
      <c r="A370" s="30"/>
      <c r="H370" s="8"/>
      <c r="I370" s="8"/>
      <c r="J370" s="8"/>
      <c r="K370" s="8"/>
      <c r="L370" s="8"/>
      <c r="M370" s="8"/>
      <c r="N370" s="8"/>
      <c r="O370" s="8"/>
    </row>
    <row r="371" spans="1:15" s="5" customFormat="1" ht="12.75">
      <c r="A371" s="30"/>
      <c r="H371" s="8"/>
      <c r="I371" s="8"/>
      <c r="J371" s="8"/>
      <c r="K371" s="8"/>
      <c r="L371" s="8"/>
      <c r="M371" s="8"/>
      <c r="N371" s="8"/>
      <c r="O371" s="8"/>
    </row>
    <row r="372" spans="1:15" s="5" customFormat="1" ht="12.75">
      <c r="A372" s="30"/>
      <c r="H372" s="8"/>
      <c r="I372" s="8"/>
      <c r="J372" s="8"/>
      <c r="K372" s="8"/>
      <c r="L372" s="8"/>
      <c r="M372" s="8"/>
      <c r="N372" s="8"/>
      <c r="O372" s="8"/>
    </row>
    <row r="373" spans="1:15" s="5" customFormat="1" ht="12.75">
      <c r="A373" s="30"/>
      <c r="H373" s="8"/>
      <c r="I373" s="8"/>
      <c r="J373" s="8"/>
      <c r="K373" s="8"/>
      <c r="L373" s="8"/>
      <c r="M373" s="8"/>
      <c r="N373" s="8"/>
      <c r="O373" s="8"/>
    </row>
    <row r="374" spans="1:15" s="5" customFormat="1" ht="12.75">
      <c r="A374" s="30"/>
      <c r="H374" s="8"/>
      <c r="I374" s="8"/>
      <c r="J374" s="8"/>
      <c r="K374" s="8"/>
      <c r="L374" s="8"/>
      <c r="M374" s="8"/>
      <c r="N374" s="8"/>
      <c r="O374" s="8"/>
    </row>
    <row r="375" spans="1:15" s="5" customFormat="1" ht="12.75">
      <c r="A375" s="30"/>
      <c r="H375" s="8"/>
      <c r="I375" s="8"/>
      <c r="J375" s="8"/>
      <c r="K375" s="8"/>
      <c r="L375" s="8"/>
      <c r="M375" s="8"/>
      <c r="N375" s="8"/>
      <c r="O375" s="8"/>
    </row>
    <row r="376" spans="1:15" s="5" customFormat="1" ht="12.75">
      <c r="A376" s="30"/>
      <c r="H376" s="8"/>
      <c r="I376" s="8"/>
      <c r="J376" s="8"/>
      <c r="K376" s="8"/>
      <c r="L376" s="8"/>
      <c r="M376" s="8"/>
      <c r="N376" s="8"/>
      <c r="O376" s="8"/>
    </row>
    <row r="377" spans="1:15" s="5" customFormat="1" ht="12.75">
      <c r="A377" s="30"/>
      <c r="H377" s="8"/>
      <c r="I377" s="8"/>
      <c r="J377" s="8"/>
      <c r="K377" s="8"/>
      <c r="L377" s="8"/>
      <c r="M377" s="8"/>
      <c r="N377" s="8"/>
      <c r="O377" s="8"/>
    </row>
    <row r="378" spans="1:15" s="5" customFormat="1" ht="12.75">
      <c r="A378" s="30"/>
      <c r="H378" s="8"/>
      <c r="I378" s="8"/>
      <c r="J378" s="8"/>
      <c r="K378" s="8"/>
      <c r="L378" s="8"/>
      <c r="M378" s="8"/>
      <c r="N378" s="8"/>
      <c r="O378" s="8"/>
    </row>
    <row r="379" spans="1:15" s="5" customFormat="1" ht="12.75">
      <c r="A379" s="30"/>
      <c r="H379" s="8"/>
      <c r="I379" s="8"/>
      <c r="J379" s="8"/>
      <c r="K379" s="8"/>
      <c r="L379" s="8"/>
      <c r="M379" s="8"/>
      <c r="N379" s="8"/>
      <c r="O379" s="8"/>
    </row>
    <row r="380" spans="1:15" s="5" customFormat="1" ht="12.75">
      <c r="A380" s="30"/>
      <c r="H380" s="8"/>
      <c r="I380" s="8"/>
      <c r="J380" s="8"/>
      <c r="K380" s="8"/>
      <c r="L380" s="8"/>
      <c r="M380" s="8"/>
      <c r="N380" s="8"/>
      <c r="O380" s="8"/>
    </row>
    <row r="381" spans="1:15" s="5" customFormat="1" ht="12.75">
      <c r="A381" s="30"/>
      <c r="H381" s="8"/>
      <c r="I381" s="8"/>
      <c r="J381" s="8"/>
      <c r="K381" s="8"/>
      <c r="L381" s="8"/>
      <c r="M381" s="8"/>
      <c r="N381" s="8"/>
      <c r="O381" s="8"/>
    </row>
    <row r="382" spans="1:15" s="5" customFormat="1" ht="12.75">
      <c r="A382" s="30"/>
      <c r="H382" s="8"/>
      <c r="I382" s="8"/>
      <c r="J382" s="8"/>
      <c r="K382" s="8"/>
      <c r="L382" s="8"/>
      <c r="M382" s="8"/>
      <c r="N382" s="8"/>
      <c r="O382" s="8"/>
    </row>
    <row r="383" spans="1:15" s="5" customFormat="1" ht="12.75">
      <c r="A383" s="30"/>
      <c r="H383" s="8"/>
      <c r="I383" s="8"/>
      <c r="J383" s="8"/>
      <c r="K383" s="8"/>
      <c r="L383" s="8"/>
      <c r="M383" s="8"/>
      <c r="N383" s="8"/>
      <c r="O383" s="8"/>
    </row>
    <row r="384" spans="1:15" s="5" customFormat="1" ht="12.75">
      <c r="A384" s="30"/>
      <c r="H384" s="8"/>
      <c r="I384" s="8"/>
      <c r="J384" s="8"/>
      <c r="K384" s="8"/>
      <c r="L384" s="8"/>
      <c r="M384" s="8"/>
      <c r="N384" s="8"/>
      <c r="O384" s="8"/>
    </row>
    <row r="385" spans="1:15" s="5" customFormat="1" ht="12.75">
      <c r="A385" s="30"/>
      <c r="H385" s="8"/>
      <c r="I385" s="8"/>
      <c r="J385" s="8"/>
      <c r="K385" s="8"/>
      <c r="L385" s="8"/>
      <c r="M385" s="8"/>
      <c r="N385" s="8"/>
      <c r="O385" s="8"/>
    </row>
    <row r="386" spans="1:15" s="5" customFormat="1" ht="12.75">
      <c r="A386" s="30"/>
      <c r="H386" s="8"/>
      <c r="I386" s="8"/>
      <c r="J386" s="8"/>
      <c r="K386" s="8"/>
      <c r="L386" s="8"/>
      <c r="M386" s="8"/>
      <c r="N386" s="8"/>
      <c r="O386" s="8"/>
    </row>
    <row r="387" spans="1:15" s="5" customFormat="1" ht="12.75">
      <c r="A387" s="30"/>
      <c r="H387" s="8"/>
      <c r="I387" s="8"/>
      <c r="J387" s="8"/>
      <c r="K387" s="8"/>
      <c r="L387" s="8"/>
      <c r="M387" s="8"/>
      <c r="N387" s="8"/>
      <c r="O387" s="8"/>
    </row>
    <row r="388" spans="1:15" s="5" customFormat="1" ht="12.75">
      <c r="A388" s="30"/>
      <c r="H388" s="8"/>
      <c r="I388" s="8"/>
      <c r="J388" s="8"/>
      <c r="K388" s="8"/>
      <c r="L388" s="8"/>
      <c r="M388" s="8"/>
      <c r="N388" s="8"/>
      <c r="O388" s="8"/>
    </row>
    <row r="389" spans="1:15" s="5" customFormat="1" ht="12.75">
      <c r="A389" s="30"/>
      <c r="H389" s="8"/>
      <c r="I389" s="8"/>
      <c r="J389" s="8"/>
      <c r="K389" s="8"/>
      <c r="L389" s="8"/>
      <c r="M389" s="8"/>
      <c r="N389" s="8"/>
      <c r="O389" s="8"/>
    </row>
    <row r="390" spans="1:15" s="5" customFormat="1" ht="12.75">
      <c r="A390" s="30"/>
      <c r="H390" s="8"/>
      <c r="I390" s="8"/>
      <c r="J390" s="8"/>
      <c r="K390" s="8"/>
      <c r="L390" s="8"/>
      <c r="M390" s="8"/>
      <c r="N390" s="8"/>
      <c r="O390" s="8"/>
    </row>
    <row r="391" spans="1:15" s="5" customFormat="1" ht="12.75">
      <c r="A391" s="30"/>
      <c r="H391" s="8"/>
      <c r="I391" s="8"/>
      <c r="J391" s="8"/>
      <c r="K391" s="8"/>
      <c r="L391" s="8"/>
      <c r="M391" s="8"/>
      <c r="N391" s="8"/>
      <c r="O391" s="8"/>
    </row>
    <row r="392" spans="1:15" s="5" customFormat="1" ht="12.75">
      <c r="A392" s="30"/>
      <c r="H392" s="8"/>
      <c r="I392" s="8"/>
      <c r="J392" s="8"/>
      <c r="K392" s="8"/>
      <c r="L392" s="8"/>
      <c r="M392" s="8"/>
      <c r="N392" s="8"/>
      <c r="O392" s="8"/>
    </row>
    <row r="393" spans="1:15" s="5" customFormat="1" ht="12.75">
      <c r="A393" s="30"/>
      <c r="H393" s="8"/>
      <c r="I393" s="8"/>
      <c r="J393" s="8"/>
      <c r="K393" s="8"/>
      <c r="L393" s="8"/>
      <c r="M393" s="8"/>
      <c r="N393" s="8"/>
      <c r="O393" s="8"/>
    </row>
    <row r="394" spans="1:15" s="5" customFormat="1" ht="12.75">
      <c r="A394" s="30"/>
      <c r="H394" s="8"/>
      <c r="I394" s="8"/>
      <c r="J394" s="8"/>
      <c r="K394" s="8"/>
      <c r="L394" s="8"/>
      <c r="M394" s="8"/>
      <c r="N394" s="8"/>
      <c r="O394" s="8"/>
    </row>
    <row r="395" spans="1:15" s="5" customFormat="1" ht="12.75">
      <c r="A395" s="30"/>
      <c r="H395" s="8"/>
      <c r="I395" s="8"/>
      <c r="J395" s="8"/>
      <c r="K395" s="8"/>
      <c r="L395" s="8"/>
      <c r="M395" s="8"/>
      <c r="N395" s="8"/>
      <c r="O395" s="8"/>
    </row>
    <row r="396" spans="1:15" s="5" customFormat="1" ht="12.75">
      <c r="A396" s="30"/>
      <c r="H396" s="8"/>
      <c r="I396" s="8"/>
      <c r="J396" s="8"/>
      <c r="K396" s="8"/>
      <c r="L396" s="8"/>
      <c r="M396" s="8"/>
      <c r="N396" s="8"/>
      <c r="O396" s="8"/>
    </row>
    <row r="397" spans="1:15" s="5" customFormat="1" ht="12.75">
      <c r="A397" s="30"/>
      <c r="H397" s="8"/>
      <c r="I397" s="8"/>
      <c r="J397" s="8"/>
      <c r="K397" s="8"/>
      <c r="L397" s="8"/>
      <c r="M397" s="8"/>
      <c r="N397" s="8"/>
      <c r="O397" s="8"/>
    </row>
    <row r="398" spans="1:15" s="5" customFormat="1" ht="12.75">
      <c r="A398" s="30"/>
      <c r="H398" s="8"/>
      <c r="I398" s="8"/>
      <c r="J398" s="8"/>
      <c r="K398" s="8"/>
      <c r="L398" s="8"/>
      <c r="M398" s="8"/>
      <c r="N398" s="8"/>
      <c r="O398" s="8"/>
    </row>
    <row r="399" spans="1:15" s="5" customFormat="1" ht="12.75">
      <c r="A399" s="30"/>
      <c r="H399" s="8"/>
      <c r="I399" s="8"/>
      <c r="J399" s="8"/>
      <c r="K399" s="8"/>
      <c r="L399" s="8"/>
      <c r="M399" s="8"/>
      <c r="N399" s="8"/>
      <c r="O399" s="8"/>
    </row>
    <row r="400" spans="1:15" s="5" customFormat="1" ht="12.75">
      <c r="A400" s="30"/>
      <c r="H400" s="8"/>
      <c r="I400" s="8"/>
      <c r="J400" s="8"/>
      <c r="K400" s="8"/>
      <c r="L400" s="8"/>
      <c r="M400" s="8"/>
      <c r="N400" s="8"/>
      <c r="O400" s="8"/>
    </row>
    <row r="401" spans="1:15" s="5" customFormat="1" ht="12.75">
      <c r="A401" s="30"/>
      <c r="H401" s="8"/>
      <c r="I401" s="8"/>
      <c r="J401" s="8"/>
      <c r="K401" s="8"/>
      <c r="L401" s="8"/>
      <c r="M401" s="8"/>
      <c r="N401" s="8"/>
      <c r="O401" s="8"/>
    </row>
    <row r="402" spans="1:15" s="5" customFormat="1" ht="12.75">
      <c r="A402" s="30"/>
      <c r="H402" s="8"/>
      <c r="I402" s="8"/>
      <c r="J402" s="8"/>
      <c r="K402" s="8"/>
      <c r="L402" s="8"/>
      <c r="M402" s="8"/>
      <c r="N402" s="8"/>
      <c r="O402" s="8"/>
    </row>
    <row r="403" spans="1:15" s="5" customFormat="1" ht="12.75">
      <c r="A403" s="30"/>
      <c r="H403" s="8"/>
      <c r="I403" s="8"/>
      <c r="J403" s="8"/>
      <c r="K403" s="8"/>
      <c r="L403" s="8"/>
      <c r="M403" s="8"/>
      <c r="N403" s="8"/>
      <c r="O403" s="8"/>
    </row>
    <row r="404" spans="1:15" s="5" customFormat="1" ht="12.75">
      <c r="A404" s="30"/>
      <c r="H404" s="8"/>
      <c r="I404" s="8"/>
      <c r="J404" s="8"/>
      <c r="K404" s="8"/>
      <c r="L404" s="8"/>
      <c r="M404" s="8"/>
      <c r="N404" s="8"/>
      <c r="O404" s="8"/>
    </row>
    <row r="405" spans="1:15" s="5" customFormat="1" ht="12.75">
      <c r="A405" s="30"/>
      <c r="H405" s="8"/>
      <c r="I405" s="8"/>
      <c r="J405" s="8"/>
      <c r="K405" s="8"/>
      <c r="L405" s="8"/>
      <c r="M405" s="8"/>
      <c r="N405" s="8"/>
      <c r="O405" s="8"/>
    </row>
    <row r="406" spans="1:15" s="5" customFormat="1" ht="12.75">
      <c r="A406" s="30"/>
      <c r="H406" s="8"/>
      <c r="I406" s="8"/>
      <c r="J406" s="8"/>
      <c r="K406" s="8"/>
      <c r="L406" s="8"/>
      <c r="M406" s="8"/>
      <c r="N406" s="8"/>
      <c r="O406" s="8"/>
    </row>
    <row r="407" spans="1:15" s="5" customFormat="1" ht="12.75">
      <c r="A407" s="30"/>
      <c r="H407" s="8"/>
      <c r="I407" s="8"/>
      <c r="J407" s="8"/>
      <c r="K407" s="8"/>
      <c r="L407" s="8"/>
      <c r="M407" s="8"/>
      <c r="N407" s="8"/>
      <c r="O407" s="8"/>
    </row>
    <row r="408" spans="1:15" s="5" customFormat="1" ht="12.75">
      <c r="A408" s="30"/>
      <c r="H408" s="8"/>
      <c r="I408" s="8"/>
      <c r="J408" s="8"/>
      <c r="K408" s="8"/>
      <c r="L408" s="8"/>
      <c r="M408" s="8"/>
      <c r="N408" s="8"/>
      <c r="O408" s="8"/>
    </row>
    <row r="409" spans="1:15" s="5" customFormat="1" ht="12.75">
      <c r="A409" s="30"/>
      <c r="H409" s="8"/>
      <c r="I409" s="8"/>
      <c r="J409" s="8"/>
      <c r="K409" s="8"/>
      <c r="L409" s="8"/>
      <c r="M409" s="8"/>
      <c r="N409" s="8"/>
      <c r="O409" s="8"/>
    </row>
    <row r="410" spans="1:15" s="5" customFormat="1" ht="12.75">
      <c r="A410" s="30"/>
      <c r="H410" s="8"/>
      <c r="I410" s="8"/>
      <c r="J410" s="8"/>
      <c r="K410" s="8"/>
      <c r="L410" s="8"/>
      <c r="M410" s="8"/>
      <c r="N410" s="8"/>
      <c r="O410" s="8"/>
    </row>
    <row r="411" spans="1:15" s="5" customFormat="1" ht="12.75">
      <c r="A411" s="30"/>
      <c r="H411" s="8"/>
      <c r="I411" s="8"/>
      <c r="J411" s="8"/>
      <c r="K411" s="8"/>
      <c r="L411" s="8"/>
      <c r="M411" s="8"/>
      <c r="N411" s="8"/>
      <c r="O411" s="8"/>
    </row>
    <row r="412" spans="1:15" s="5" customFormat="1" ht="12.75">
      <c r="A412" s="30"/>
      <c r="H412" s="8"/>
      <c r="I412" s="8"/>
      <c r="J412" s="8"/>
      <c r="K412" s="8"/>
      <c r="L412" s="8"/>
      <c r="M412" s="8"/>
      <c r="N412" s="8"/>
      <c r="O412" s="8"/>
    </row>
    <row r="413" spans="1:15" s="5" customFormat="1" ht="12.75">
      <c r="A413" s="30"/>
      <c r="H413" s="8"/>
      <c r="I413" s="8"/>
      <c r="J413" s="8"/>
      <c r="K413" s="8"/>
      <c r="L413" s="8"/>
      <c r="M413" s="8"/>
      <c r="N413" s="8"/>
      <c r="O413" s="8"/>
    </row>
    <row r="414" spans="1:15" s="5" customFormat="1" ht="12.75">
      <c r="A414" s="30"/>
      <c r="H414" s="8"/>
      <c r="I414" s="8"/>
      <c r="J414" s="8"/>
      <c r="K414" s="8"/>
      <c r="L414" s="8"/>
      <c r="M414" s="8"/>
      <c r="N414" s="8"/>
      <c r="O414" s="8"/>
    </row>
    <row r="415" spans="1:15" s="5" customFormat="1" ht="12.75">
      <c r="A415" s="30"/>
      <c r="H415" s="8"/>
      <c r="I415" s="8"/>
      <c r="J415" s="8"/>
      <c r="K415" s="8"/>
      <c r="L415" s="8"/>
      <c r="M415" s="8"/>
      <c r="N415" s="8"/>
      <c r="O415" s="8"/>
    </row>
    <row r="416" spans="1:15" s="5" customFormat="1" ht="12.75">
      <c r="A416" s="30"/>
      <c r="H416" s="8"/>
      <c r="I416" s="8"/>
      <c r="J416" s="8"/>
      <c r="K416" s="8"/>
      <c r="L416" s="8"/>
      <c r="M416" s="8"/>
      <c r="N416" s="8"/>
      <c r="O416" s="8"/>
    </row>
    <row r="417" spans="1:15" s="5" customFormat="1" ht="12.75">
      <c r="A417" s="30"/>
      <c r="H417" s="8"/>
      <c r="I417" s="8"/>
      <c r="J417" s="8"/>
      <c r="K417" s="8"/>
      <c r="L417" s="8"/>
      <c r="M417" s="8"/>
      <c r="N417" s="8"/>
      <c r="O417" s="8"/>
    </row>
    <row r="418" spans="1:15" s="5" customFormat="1" ht="12.75">
      <c r="A418" s="30"/>
      <c r="H418" s="8"/>
      <c r="I418" s="8"/>
      <c r="J418" s="8"/>
      <c r="K418" s="8"/>
      <c r="L418" s="8"/>
      <c r="M418" s="8"/>
      <c r="N418" s="8"/>
      <c r="O418" s="8"/>
    </row>
    <row r="419" spans="1:15" s="5" customFormat="1" ht="12.75">
      <c r="A419" s="30"/>
      <c r="H419" s="8"/>
      <c r="I419" s="8"/>
      <c r="J419" s="8"/>
      <c r="K419" s="8"/>
      <c r="L419" s="8"/>
      <c r="M419" s="8"/>
      <c r="N419" s="8"/>
      <c r="O419" s="8"/>
    </row>
    <row r="420" spans="1:15" s="5" customFormat="1" ht="12.75">
      <c r="A420" s="30"/>
      <c r="H420" s="8"/>
      <c r="I420" s="8"/>
      <c r="J420" s="8"/>
      <c r="K420" s="8"/>
      <c r="L420" s="8"/>
      <c r="M420" s="8"/>
      <c r="N420" s="8"/>
      <c r="O420" s="8"/>
    </row>
    <row r="421" spans="1:15" s="5" customFormat="1" ht="12.75">
      <c r="A421" s="30"/>
      <c r="H421" s="8"/>
      <c r="I421" s="8"/>
      <c r="J421" s="8"/>
      <c r="K421" s="8"/>
      <c r="L421" s="8"/>
      <c r="M421" s="8"/>
      <c r="N421" s="8"/>
      <c r="O421" s="8"/>
    </row>
    <row r="422" spans="1:15" s="5" customFormat="1" ht="12.75">
      <c r="A422" s="30"/>
      <c r="H422" s="8"/>
      <c r="I422" s="8"/>
      <c r="J422" s="8"/>
      <c r="K422" s="8"/>
      <c r="L422" s="8"/>
      <c r="M422" s="8"/>
      <c r="N422" s="8"/>
      <c r="O422" s="8"/>
    </row>
    <row r="423" spans="1:15" s="5" customFormat="1" ht="12.75">
      <c r="A423" s="30"/>
      <c r="H423" s="8"/>
      <c r="I423" s="8"/>
      <c r="J423" s="8"/>
      <c r="K423" s="8"/>
      <c r="L423" s="8"/>
      <c r="M423" s="8"/>
      <c r="N423" s="8"/>
      <c r="O423" s="8"/>
    </row>
    <row r="424" spans="1:15" s="5" customFormat="1" ht="12.75">
      <c r="A424" s="30"/>
      <c r="H424" s="8"/>
      <c r="I424" s="8"/>
      <c r="J424" s="8"/>
      <c r="K424" s="8"/>
      <c r="L424" s="8"/>
      <c r="M424" s="8"/>
      <c r="N424" s="8"/>
      <c r="O424" s="8"/>
    </row>
    <row r="425" spans="1:15" s="5" customFormat="1" ht="12.75">
      <c r="A425" s="30"/>
      <c r="H425" s="8"/>
      <c r="I425" s="8"/>
      <c r="J425" s="8"/>
      <c r="K425" s="8"/>
      <c r="L425" s="8"/>
      <c r="M425" s="8"/>
      <c r="N425" s="8"/>
      <c r="O425" s="8"/>
    </row>
    <row r="426" spans="1:15" s="5" customFormat="1" ht="12.75">
      <c r="A426" s="30"/>
      <c r="H426" s="8"/>
      <c r="I426" s="8"/>
      <c r="J426" s="8"/>
      <c r="K426" s="8"/>
      <c r="L426" s="8"/>
      <c r="M426" s="8"/>
      <c r="N426" s="8"/>
      <c r="O426" s="8"/>
    </row>
    <row r="427" spans="1:15" s="5" customFormat="1" ht="12.75">
      <c r="A427" s="30"/>
      <c r="H427" s="8"/>
      <c r="I427" s="8"/>
      <c r="J427" s="8"/>
      <c r="K427" s="8"/>
      <c r="L427" s="8"/>
      <c r="M427" s="8"/>
      <c r="N427" s="8"/>
      <c r="O427" s="8"/>
    </row>
    <row r="428" spans="1:15" s="5" customFormat="1" ht="12.75">
      <c r="A428" s="30"/>
      <c r="H428" s="8"/>
      <c r="I428" s="8"/>
      <c r="J428" s="8"/>
      <c r="K428" s="8"/>
      <c r="L428" s="8"/>
      <c r="M428" s="8"/>
      <c r="N428" s="8"/>
      <c r="O428" s="8"/>
    </row>
    <row r="429" spans="1:15" s="5" customFormat="1" ht="12.75">
      <c r="A429" s="30"/>
      <c r="H429" s="8"/>
      <c r="I429" s="8"/>
      <c r="J429" s="8"/>
      <c r="K429" s="8"/>
      <c r="L429" s="8"/>
      <c r="M429" s="8"/>
      <c r="N429" s="8"/>
      <c r="O429" s="8"/>
    </row>
    <row r="430" spans="1:15" s="5" customFormat="1" ht="12.75">
      <c r="A430" s="30"/>
      <c r="H430" s="8"/>
      <c r="I430" s="8"/>
      <c r="J430" s="8"/>
      <c r="K430" s="8"/>
      <c r="L430" s="8"/>
      <c r="M430" s="8"/>
      <c r="N430" s="8"/>
      <c r="O430" s="8"/>
    </row>
    <row r="431" spans="1:15" s="5" customFormat="1" ht="12.75">
      <c r="A431" s="30"/>
      <c r="H431" s="8"/>
      <c r="I431" s="8"/>
      <c r="J431" s="8"/>
      <c r="K431" s="8"/>
      <c r="L431" s="8"/>
      <c r="M431" s="8"/>
      <c r="N431" s="8"/>
      <c r="O431" s="8"/>
    </row>
    <row r="432" spans="1:15" s="5" customFormat="1" ht="12.75">
      <c r="A432" s="30"/>
      <c r="H432" s="8"/>
      <c r="I432" s="8"/>
      <c r="J432" s="8"/>
      <c r="K432" s="8"/>
      <c r="L432" s="8"/>
      <c r="M432" s="8"/>
      <c r="N432" s="8"/>
      <c r="O432" s="8"/>
    </row>
    <row r="433" spans="1:15" s="5" customFormat="1" ht="12.75">
      <c r="A433" s="30"/>
      <c r="H433" s="8"/>
      <c r="I433" s="8"/>
      <c r="J433" s="8"/>
      <c r="K433" s="8"/>
      <c r="L433" s="8"/>
      <c r="M433" s="8"/>
      <c r="N433" s="8"/>
      <c r="O433" s="8"/>
    </row>
    <row r="434" spans="1:15" s="5" customFormat="1" ht="12.75">
      <c r="A434" s="30"/>
      <c r="H434" s="8"/>
      <c r="I434" s="8"/>
      <c r="J434" s="8"/>
      <c r="K434" s="8"/>
      <c r="L434" s="8"/>
      <c r="M434" s="8"/>
      <c r="N434" s="8"/>
      <c r="O434" s="8"/>
    </row>
    <row r="435" spans="1:15" s="5" customFormat="1" ht="12.75">
      <c r="A435" s="30"/>
      <c r="H435" s="8"/>
      <c r="I435" s="8"/>
      <c r="J435" s="8"/>
      <c r="K435" s="8"/>
      <c r="L435" s="8"/>
      <c r="M435" s="8"/>
      <c r="N435" s="8"/>
      <c r="O435" s="8"/>
    </row>
    <row r="436" spans="1:15" s="5" customFormat="1" ht="12.75">
      <c r="A436" s="30"/>
      <c r="H436" s="8"/>
      <c r="I436" s="8"/>
      <c r="J436" s="8"/>
      <c r="K436" s="8"/>
      <c r="L436" s="8"/>
      <c r="M436" s="8"/>
      <c r="N436" s="8"/>
      <c r="O436" s="8"/>
    </row>
    <row r="437" spans="1:15" s="5" customFormat="1" ht="12.75">
      <c r="A437" s="30"/>
      <c r="H437" s="8"/>
      <c r="I437" s="8"/>
      <c r="J437" s="8"/>
      <c r="K437" s="8"/>
      <c r="L437" s="8"/>
      <c r="M437" s="8"/>
      <c r="N437" s="8"/>
      <c r="O437" s="8"/>
    </row>
    <row r="438" spans="1:15" s="5" customFormat="1" ht="12.75">
      <c r="A438" s="30"/>
      <c r="H438" s="8"/>
      <c r="I438" s="8"/>
      <c r="J438" s="8"/>
      <c r="K438" s="8"/>
      <c r="L438" s="8"/>
      <c r="M438" s="8"/>
      <c r="N438" s="8"/>
      <c r="O438" s="8"/>
    </row>
    <row r="439" spans="1:15" s="5" customFormat="1" ht="12.75">
      <c r="A439" s="30"/>
      <c r="H439" s="8"/>
      <c r="I439" s="8"/>
      <c r="J439" s="8"/>
      <c r="K439" s="8"/>
      <c r="L439" s="8"/>
      <c r="M439" s="8"/>
      <c r="N439" s="8"/>
      <c r="O439" s="8"/>
    </row>
    <row r="440" spans="1:15" s="5" customFormat="1" ht="12.75">
      <c r="A440" s="30"/>
      <c r="H440" s="8"/>
      <c r="I440" s="8"/>
      <c r="J440" s="8"/>
      <c r="K440" s="8"/>
      <c r="L440" s="8"/>
      <c r="M440" s="8"/>
      <c r="N440" s="8"/>
      <c r="O440" s="8"/>
    </row>
    <row r="441" spans="1:15" s="5" customFormat="1" ht="12.75">
      <c r="A441" s="30"/>
      <c r="H441" s="8"/>
      <c r="I441" s="8"/>
      <c r="J441" s="8"/>
      <c r="K441" s="8"/>
      <c r="L441" s="8"/>
      <c r="M441" s="8"/>
      <c r="N441" s="8"/>
      <c r="O441" s="8"/>
    </row>
    <row r="442" spans="1:15" s="5" customFormat="1" ht="12.75">
      <c r="A442" s="30"/>
      <c r="H442" s="8"/>
      <c r="I442" s="8"/>
      <c r="J442" s="8"/>
      <c r="K442" s="8"/>
      <c r="L442" s="8"/>
      <c r="M442" s="8"/>
      <c r="N442" s="8"/>
      <c r="O442" s="8"/>
    </row>
    <row r="443" spans="1:15" s="5" customFormat="1" ht="12.75">
      <c r="A443" s="30"/>
      <c r="H443" s="8"/>
      <c r="I443" s="8"/>
      <c r="J443" s="8"/>
      <c r="K443" s="8"/>
      <c r="L443" s="8"/>
      <c r="M443" s="8"/>
      <c r="N443" s="8"/>
      <c r="O443" s="8"/>
    </row>
    <row r="444" spans="1:15" s="5" customFormat="1" ht="12.75">
      <c r="A444" s="30"/>
      <c r="H444" s="8"/>
      <c r="I444" s="8"/>
      <c r="J444" s="8"/>
      <c r="K444" s="8"/>
      <c r="L444" s="8"/>
      <c r="M444" s="8"/>
      <c r="N444" s="8"/>
      <c r="O444" s="8"/>
    </row>
    <row r="445" spans="1:15" s="5" customFormat="1" ht="12.75">
      <c r="A445" s="30"/>
      <c r="H445" s="8"/>
      <c r="I445" s="8"/>
      <c r="J445" s="8"/>
      <c r="K445" s="8"/>
      <c r="L445" s="8"/>
      <c r="M445" s="8"/>
      <c r="N445" s="8"/>
      <c r="O445" s="8"/>
    </row>
    <row r="446" spans="1:15" s="5" customFormat="1" ht="12.75">
      <c r="A446" s="30"/>
      <c r="H446" s="8"/>
      <c r="I446" s="8"/>
      <c r="J446" s="8"/>
      <c r="K446" s="8"/>
      <c r="L446" s="8"/>
      <c r="M446" s="8"/>
      <c r="N446" s="8"/>
      <c r="O446" s="8"/>
    </row>
    <row r="447" spans="1:15" s="5" customFormat="1" ht="12.75">
      <c r="A447" s="30"/>
      <c r="H447" s="8"/>
      <c r="I447" s="8"/>
      <c r="J447" s="8"/>
      <c r="K447" s="8"/>
      <c r="L447" s="8"/>
      <c r="M447" s="8"/>
      <c r="N447" s="8"/>
      <c r="O447" s="8"/>
    </row>
    <row r="448" spans="1:15" s="5" customFormat="1" ht="12.75">
      <c r="A448" s="30"/>
      <c r="H448" s="8"/>
      <c r="I448" s="8"/>
      <c r="J448" s="8"/>
      <c r="K448" s="8"/>
      <c r="L448" s="8"/>
      <c r="M448" s="8"/>
      <c r="N448" s="8"/>
      <c r="O448" s="8"/>
    </row>
    <row r="449" spans="1:15" s="5" customFormat="1" ht="12.75">
      <c r="A449" s="30"/>
      <c r="H449" s="8"/>
      <c r="I449" s="8"/>
      <c r="J449" s="8"/>
      <c r="K449" s="8"/>
      <c r="L449" s="8"/>
      <c r="M449" s="8"/>
      <c r="N449" s="8"/>
      <c r="O449" s="8"/>
    </row>
    <row r="450" spans="1:15" s="5" customFormat="1" ht="12.75">
      <c r="A450" s="30"/>
      <c r="H450" s="8"/>
      <c r="I450" s="8"/>
      <c r="J450" s="8"/>
      <c r="K450" s="8"/>
      <c r="L450" s="8"/>
      <c r="M450" s="8"/>
      <c r="N450" s="8"/>
      <c r="O450" s="8"/>
    </row>
    <row r="451" spans="1:15" s="5" customFormat="1" ht="12.75">
      <c r="A451" s="30"/>
      <c r="H451" s="8"/>
      <c r="I451" s="8"/>
      <c r="J451" s="8"/>
      <c r="K451" s="8"/>
      <c r="L451" s="8"/>
      <c r="M451" s="8"/>
      <c r="N451" s="8"/>
      <c r="O451" s="8"/>
    </row>
    <row r="452" spans="1:15" s="5" customFormat="1" ht="12.75">
      <c r="A452" s="30"/>
      <c r="H452" s="8"/>
      <c r="I452" s="8"/>
      <c r="J452" s="8"/>
      <c r="K452" s="8"/>
      <c r="L452" s="8"/>
      <c r="M452" s="8"/>
      <c r="N452" s="8"/>
      <c r="O452" s="8"/>
    </row>
    <row r="453" spans="1:15" s="5" customFormat="1" ht="12.75">
      <c r="A453" s="30"/>
      <c r="H453" s="8"/>
      <c r="I453" s="8"/>
      <c r="J453" s="8"/>
      <c r="K453" s="8"/>
      <c r="L453" s="8"/>
      <c r="M453" s="8"/>
      <c r="N453" s="8"/>
      <c r="O453" s="8"/>
    </row>
    <row r="454" spans="1:15" s="5" customFormat="1" ht="12.75">
      <c r="A454" s="30"/>
      <c r="H454" s="8"/>
      <c r="I454" s="8"/>
      <c r="J454" s="8"/>
      <c r="K454" s="8"/>
      <c r="L454" s="8"/>
      <c r="M454" s="8"/>
      <c r="N454" s="8"/>
      <c r="O454" s="8"/>
    </row>
    <row r="455" spans="1:15" s="5" customFormat="1" ht="12.75">
      <c r="A455" s="30"/>
      <c r="H455" s="8"/>
      <c r="I455" s="8"/>
      <c r="J455" s="8"/>
      <c r="K455" s="8"/>
      <c r="L455" s="8"/>
      <c r="M455" s="8"/>
      <c r="N455" s="8"/>
      <c r="O455" s="8"/>
    </row>
    <row r="456" spans="1:15" s="5" customFormat="1" ht="12.75">
      <c r="A456" s="30"/>
      <c r="H456" s="8"/>
      <c r="I456" s="8"/>
      <c r="J456" s="8"/>
      <c r="K456" s="8"/>
      <c r="L456" s="8"/>
      <c r="M456" s="8"/>
      <c r="N456" s="8"/>
      <c r="O456" s="8"/>
    </row>
    <row r="457" spans="1:15" s="5" customFormat="1" ht="12.75">
      <c r="A457" s="30"/>
      <c r="H457" s="8"/>
      <c r="I457" s="8"/>
      <c r="J457" s="8"/>
      <c r="K457" s="8"/>
      <c r="L457" s="8"/>
      <c r="M457" s="8"/>
      <c r="N457" s="8"/>
      <c r="O457" s="8"/>
    </row>
    <row r="458" spans="1:15" s="5" customFormat="1" ht="12.75">
      <c r="A458" s="30"/>
      <c r="H458" s="8"/>
      <c r="I458" s="8"/>
      <c r="J458" s="8"/>
      <c r="K458" s="8"/>
      <c r="L458" s="8"/>
      <c r="M458" s="8"/>
      <c r="N458" s="8"/>
      <c r="O458" s="8"/>
    </row>
    <row r="459" spans="1:15" s="5" customFormat="1" ht="12.75">
      <c r="A459" s="30"/>
      <c r="H459" s="8"/>
      <c r="I459" s="8"/>
      <c r="J459" s="8"/>
      <c r="K459" s="8"/>
      <c r="L459" s="8"/>
      <c r="M459" s="8"/>
      <c r="N459" s="8"/>
      <c r="O459" s="8"/>
    </row>
    <row r="460" spans="1:15" s="5" customFormat="1" ht="12.75">
      <c r="A460" s="30"/>
      <c r="H460" s="8"/>
      <c r="I460" s="8"/>
      <c r="J460" s="8"/>
      <c r="K460" s="8"/>
      <c r="L460" s="8"/>
      <c r="M460" s="8"/>
      <c r="N460" s="8"/>
      <c r="O460" s="8"/>
    </row>
    <row r="461" spans="1:15" s="5" customFormat="1" ht="12.75">
      <c r="A461" s="30"/>
      <c r="H461" s="8"/>
      <c r="I461" s="8"/>
      <c r="J461" s="8"/>
      <c r="K461" s="8"/>
      <c r="L461" s="8"/>
      <c r="M461" s="8"/>
      <c r="N461" s="8"/>
      <c r="O461" s="8"/>
    </row>
    <row r="462" spans="1:15" s="5" customFormat="1" ht="12.75">
      <c r="A462" s="30"/>
      <c r="H462" s="8"/>
      <c r="I462" s="8"/>
      <c r="J462" s="8"/>
      <c r="K462" s="8"/>
      <c r="L462" s="8"/>
      <c r="M462" s="8"/>
      <c r="N462" s="8"/>
      <c r="O462" s="8"/>
    </row>
    <row r="463" spans="1:15" s="5" customFormat="1" ht="12.75">
      <c r="A463" s="30"/>
      <c r="H463" s="8"/>
      <c r="I463" s="8"/>
      <c r="J463" s="8"/>
      <c r="K463" s="8"/>
      <c r="L463" s="8"/>
      <c r="M463" s="8"/>
      <c r="N463" s="8"/>
      <c r="O463" s="8"/>
    </row>
    <row r="464" spans="1:15" s="5" customFormat="1" ht="12.75">
      <c r="A464" s="30"/>
      <c r="H464" s="8"/>
      <c r="I464" s="8"/>
      <c r="J464" s="8"/>
      <c r="K464" s="8"/>
      <c r="L464" s="8"/>
      <c r="M464" s="8"/>
      <c r="N464" s="8"/>
      <c r="O464" s="8"/>
    </row>
    <row r="465" spans="1:15" s="5" customFormat="1" ht="12.75">
      <c r="A465" s="30"/>
      <c r="H465" s="8"/>
      <c r="I465" s="8"/>
      <c r="J465" s="8"/>
      <c r="K465" s="8"/>
      <c r="L465" s="8"/>
      <c r="M465" s="8"/>
      <c r="N465" s="8"/>
      <c r="O465" s="8"/>
    </row>
    <row r="466" spans="1:15" s="5" customFormat="1" ht="12.75">
      <c r="A466" s="30"/>
      <c r="H466" s="8"/>
      <c r="I466" s="8"/>
      <c r="J466" s="8"/>
      <c r="K466" s="8"/>
      <c r="L466" s="8"/>
      <c r="M466" s="8"/>
      <c r="N466" s="8"/>
      <c r="O466" s="8"/>
    </row>
    <row r="467" spans="1:15" s="5" customFormat="1" ht="12.75">
      <c r="A467" s="30"/>
      <c r="H467" s="8"/>
      <c r="I467" s="8"/>
      <c r="J467" s="8"/>
      <c r="K467" s="8"/>
      <c r="L467" s="8"/>
      <c r="M467" s="8"/>
      <c r="N467" s="8"/>
      <c r="O467" s="8"/>
    </row>
    <row r="468" spans="1:15" s="5" customFormat="1" ht="12.75">
      <c r="A468" s="30"/>
      <c r="H468" s="8"/>
      <c r="I468" s="8"/>
      <c r="J468" s="8"/>
      <c r="K468" s="8"/>
      <c r="L468" s="8"/>
      <c r="M468" s="8"/>
      <c r="N468" s="8"/>
      <c r="O468" s="8"/>
    </row>
    <row r="469" spans="1:15" s="5" customFormat="1" ht="12.75">
      <c r="A469" s="30"/>
      <c r="H469" s="8"/>
      <c r="I469" s="8"/>
      <c r="J469" s="8"/>
      <c r="K469" s="8"/>
      <c r="L469" s="8"/>
      <c r="M469" s="8"/>
      <c r="N469" s="8"/>
      <c r="O469" s="8"/>
    </row>
    <row r="470" spans="1:15" s="5" customFormat="1" ht="12.75">
      <c r="A470" s="30"/>
      <c r="H470" s="8"/>
      <c r="I470" s="8"/>
      <c r="J470" s="8"/>
      <c r="K470" s="8"/>
      <c r="L470" s="8"/>
      <c r="M470" s="8"/>
      <c r="N470" s="8"/>
      <c r="O470" s="8"/>
    </row>
    <row r="471" spans="1:15" s="5" customFormat="1" ht="12.75">
      <c r="A471" s="30"/>
      <c r="H471" s="8"/>
      <c r="I471" s="8"/>
      <c r="J471" s="8"/>
      <c r="K471" s="8"/>
      <c r="L471" s="8"/>
      <c r="M471" s="8"/>
      <c r="N471" s="8"/>
      <c r="O471" s="8"/>
    </row>
    <row r="472" spans="1:15" s="5" customFormat="1" ht="12.75">
      <c r="A472" s="30"/>
      <c r="H472" s="8"/>
      <c r="I472" s="8"/>
      <c r="J472" s="8"/>
      <c r="K472" s="8"/>
      <c r="L472" s="8"/>
      <c r="M472" s="8"/>
      <c r="N472" s="8"/>
      <c r="O472" s="8"/>
    </row>
    <row r="473" spans="1:15" s="5" customFormat="1" ht="12.75">
      <c r="A473" s="30"/>
      <c r="H473" s="8"/>
      <c r="I473" s="8"/>
      <c r="J473" s="8"/>
      <c r="K473" s="8"/>
      <c r="L473" s="8"/>
      <c r="M473" s="8"/>
      <c r="N473" s="8"/>
      <c r="O473" s="8"/>
    </row>
    <row r="474" spans="1:15" s="5" customFormat="1" ht="12.75">
      <c r="A474" s="30"/>
      <c r="H474" s="8"/>
      <c r="I474" s="8"/>
      <c r="J474" s="8"/>
      <c r="K474" s="8"/>
      <c r="L474" s="8"/>
      <c r="M474" s="8"/>
      <c r="N474" s="8"/>
      <c r="O474" s="8"/>
    </row>
    <row r="475" spans="1:15" s="5" customFormat="1" ht="12.75">
      <c r="A475" s="30"/>
      <c r="H475" s="8"/>
      <c r="I475" s="8"/>
      <c r="J475" s="8"/>
      <c r="K475" s="8"/>
      <c r="L475" s="8"/>
      <c r="M475" s="8"/>
      <c r="N475" s="8"/>
      <c r="O475" s="8"/>
    </row>
    <row r="476" spans="1:15" s="5" customFormat="1" ht="12.75">
      <c r="A476" s="30"/>
      <c r="H476" s="8"/>
      <c r="I476" s="8"/>
      <c r="J476" s="8"/>
      <c r="K476" s="8"/>
      <c r="L476" s="8"/>
      <c r="M476" s="8"/>
      <c r="N476" s="8"/>
      <c r="O476" s="8"/>
    </row>
    <row r="477" spans="1:15" s="5" customFormat="1" ht="12.75">
      <c r="A477" s="30"/>
      <c r="H477" s="8"/>
      <c r="I477" s="8"/>
      <c r="J477" s="8"/>
      <c r="K477" s="8"/>
      <c r="L477" s="8"/>
      <c r="M477" s="8"/>
      <c r="N477" s="8"/>
      <c r="O477" s="8"/>
    </row>
    <row r="478" spans="1:15" s="5" customFormat="1" ht="12.75">
      <c r="A478" s="30"/>
      <c r="H478" s="8"/>
      <c r="I478" s="8"/>
      <c r="J478" s="8"/>
      <c r="K478" s="8"/>
      <c r="L478" s="8"/>
      <c r="M478" s="8"/>
      <c r="N478" s="8"/>
      <c r="O478" s="8"/>
    </row>
    <row r="479" spans="1:15" s="5" customFormat="1" ht="12.75">
      <c r="A479" s="30"/>
      <c r="H479" s="8"/>
      <c r="I479" s="8"/>
      <c r="J479" s="8"/>
      <c r="K479" s="8"/>
      <c r="L479" s="8"/>
      <c r="M479" s="8"/>
      <c r="N479" s="8"/>
      <c r="O479" s="8"/>
    </row>
    <row r="480" spans="1:15" s="5" customFormat="1" ht="12.75">
      <c r="A480" s="30"/>
      <c r="H480" s="8"/>
      <c r="I480" s="8"/>
      <c r="J480" s="8"/>
      <c r="K480" s="8"/>
      <c r="L480" s="8"/>
      <c r="M480" s="8"/>
      <c r="N480" s="8"/>
      <c r="O480" s="8"/>
    </row>
    <row r="481" spans="1:15" s="5" customFormat="1" ht="12.75">
      <c r="A481" s="30"/>
      <c r="H481" s="8"/>
      <c r="I481" s="8"/>
      <c r="J481" s="8"/>
      <c r="K481" s="8"/>
      <c r="L481" s="8"/>
      <c r="M481" s="8"/>
      <c r="N481" s="8"/>
      <c r="O481" s="8"/>
    </row>
    <row r="482" spans="1:15" s="5" customFormat="1" ht="12.75">
      <c r="A482" s="30"/>
      <c r="H482" s="8"/>
      <c r="I482" s="8"/>
      <c r="J482" s="8"/>
      <c r="K482" s="8"/>
      <c r="L482" s="8"/>
      <c r="M482" s="8"/>
      <c r="N482" s="8"/>
      <c r="O482" s="8"/>
    </row>
    <row r="483" spans="1:15" s="5" customFormat="1" ht="12.75">
      <c r="A483" s="30"/>
      <c r="H483" s="8"/>
      <c r="I483" s="8"/>
      <c r="J483" s="8"/>
      <c r="K483" s="8"/>
      <c r="L483" s="8"/>
      <c r="M483" s="8"/>
      <c r="N483" s="8"/>
      <c r="O483" s="8"/>
    </row>
    <row r="484" spans="1:15" s="5" customFormat="1" ht="12.75">
      <c r="A484" s="30"/>
      <c r="H484" s="8"/>
      <c r="I484" s="8"/>
      <c r="J484" s="8"/>
      <c r="K484" s="8"/>
      <c r="L484" s="8"/>
      <c r="M484" s="8"/>
      <c r="N484" s="8"/>
      <c r="O484" s="8"/>
    </row>
    <row r="485" spans="1:15" s="5" customFormat="1" ht="12.75">
      <c r="A485" s="30"/>
      <c r="H485" s="8"/>
      <c r="I485" s="8"/>
      <c r="J485" s="8"/>
      <c r="K485" s="8"/>
      <c r="L485" s="8"/>
      <c r="M485" s="8"/>
      <c r="N485" s="8"/>
      <c r="O485" s="8"/>
    </row>
    <row r="486" spans="1:15" s="5" customFormat="1" ht="12.75">
      <c r="A486" s="30"/>
      <c r="H486" s="8"/>
      <c r="I486" s="8"/>
      <c r="J486" s="8"/>
      <c r="K486" s="8"/>
      <c r="L486" s="8"/>
      <c r="M486" s="8"/>
      <c r="N486" s="8"/>
      <c r="O486" s="8"/>
    </row>
    <row r="487" spans="1:15" s="5" customFormat="1" ht="12.75">
      <c r="A487" s="30"/>
      <c r="H487" s="8"/>
      <c r="I487" s="8"/>
      <c r="J487" s="8"/>
      <c r="K487" s="8"/>
      <c r="L487" s="8"/>
      <c r="M487" s="8"/>
      <c r="N487" s="8"/>
      <c r="O487" s="8"/>
    </row>
    <row r="488" spans="1:15" s="5" customFormat="1" ht="12.75">
      <c r="A488" s="30"/>
      <c r="H488" s="8"/>
      <c r="I488" s="8"/>
      <c r="J488" s="8"/>
      <c r="K488" s="8"/>
      <c r="L488" s="8"/>
      <c r="M488" s="8"/>
      <c r="N488" s="8"/>
      <c r="O488" s="8"/>
    </row>
    <row r="489" spans="1:15" s="5" customFormat="1" ht="12.75">
      <c r="A489" s="30"/>
      <c r="H489" s="8"/>
      <c r="I489" s="8"/>
      <c r="J489" s="8"/>
      <c r="K489" s="8"/>
      <c r="L489" s="8"/>
      <c r="M489" s="8"/>
      <c r="N489" s="8"/>
      <c r="O489" s="8"/>
    </row>
    <row r="490" spans="1:15" s="5" customFormat="1" ht="12.75">
      <c r="A490" s="30"/>
      <c r="H490" s="8"/>
      <c r="I490" s="8"/>
      <c r="J490" s="8"/>
      <c r="K490" s="8"/>
      <c r="L490" s="8"/>
      <c r="M490" s="8"/>
      <c r="N490" s="8"/>
      <c r="O490" s="8"/>
    </row>
    <row r="491" spans="1:15" s="5" customFormat="1" ht="12.75">
      <c r="A491" s="30"/>
      <c r="H491" s="8"/>
      <c r="I491" s="8"/>
      <c r="J491" s="8"/>
      <c r="K491" s="8"/>
      <c r="L491" s="8"/>
      <c r="M491" s="8"/>
      <c r="N491" s="8"/>
      <c r="O491" s="8"/>
    </row>
    <row r="492" spans="1:15" s="5" customFormat="1" ht="12.75">
      <c r="A492" s="30"/>
      <c r="H492" s="8"/>
      <c r="I492" s="8"/>
      <c r="J492" s="8"/>
      <c r="K492" s="8"/>
      <c r="L492" s="8"/>
      <c r="M492" s="8"/>
      <c r="N492" s="8"/>
      <c r="O492" s="8"/>
    </row>
    <row r="493" spans="1:15" s="5" customFormat="1" ht="12.75">
      <c r="A493" s="30"/>
      <c r="H493" s="8"/>
      <c r="I493" s="8"/>
      <c r="J493" s="8"/>
      <c r="K493" s="8"/>
      <c r="L493" s="8"/>
      <c r="M493" s="8"/>
      <c r="N493" s="8"/>
      <c r="O493" s="8"/>
    </row>
    <row r="494" spans="1:15" s="5" customFormat="1" ht="12.75">
      <c r="A494" s="30"/>
      <c r="H494" s="8"/>
      <c r="I494" s="8"/>
      <c r="J494" s="8"/>
      <c r="K494" s="8"/>
      <c r="L494" s="8"/>
      <c r="M494" s="8"/>
      <c r="N494" s="8"/>
      <c r="O494" s="8"/>
    </row>
    <row r="495" spans="1:15" s="5" customFormat="1" ht="12.75">
      <c r="A495" s="30"/>
      <c r="H495" s="8"/>
      <c r="I495" s="8"/>
      <c r="J495" s="8"/>
      <c r="K495" s="8"/>
      <c r="L495" s="8"/>
      <c r="M495" s="8"/>
      <c r="N495" s="8"/>
      <c r="O495" s="8"/>
    </row>
    <row r="496" spans="1:15" s="5" customFormat="1" ht="12.75">
      <c r="A496" s="30"/>
      <c r="H496" s="8"/>
      <c r="I496" s="8"/>
      <c r="J496" s="8"/>
      <c r="K496" s="8"/>
      <c r="L496" s="8"/>
      <c r="M496" s="8"/>
      <c r="N496" s="8"/>
      <c r="O496" s="8"/>
    </row>
    <row r="497" spans="1:15" s="5" customFormat="1" ht="12.75">
      <c r="A497" s="30"/>
      <c r="H497" s="8"/>
      <c r="I497" s="8"/>
      <c r="J497" s="8"/>
      <c r="K497" s="8"/>
      <c r="L497" s="8"/>
      <c r="M497" s="8"/>
      <c r="N497" s="8"/>
      <c r="O497" s="8"/>
    </row>
    <row r="498" spans="1:15" s="5" customFormat="1" ht="12.75">
      <c r="A498" s="30"/>
      <c r="H498" s="8"/>
      <c r="I498" s="8"/>
      <c r="J498" s="8"/>
      <c r="K498" s="8"/>
      <c r="L498" s="8"/>
      <c r="M498" s="8"/>
      <c r="N498" s="8"/>
      <c r="O498" s="8"/>
    </row>
    <row r="499" spans="1:15" s="5" customFormat="1" ht="12.75">
      <c r="A499" s="30"/>
      <c r="H499" s="8"/>
      <c r="I499" s="8"/>
      <c r="J499" s="8"/>
      <c r="K499" s="8"/>
      <c r="L499" s="8"/>
      <c r="M499" s="8"/>
      <c r="N499" s="8"/>
      <c r="O499" s="8"/>
    </row>
    <row r="500" spans="1:15" s="5" customFormat="1" ht="12.75">
      <c r="A500" s="30"/>
      <c r="H500" s="8"/>
      <c r="I500" s="8"/>
      <c r="J500" s="8"/>
      <c r="K500" s="8"/>
      <c r="L500" s="8"/>
      <c r="M500" s="8"/>
      <c r="N500" s="8"/>
      <c r="O500" s="8"/>
    </row>
    <row r="501" spans="1:15" s="5" customFormat="1" ht="12.75">
      <c r="A501" s="30"/>
      <c r="H501" s="8"/>
      <c r="I501" s="8"/>
      <c r="J501" s="8"/>
      <c r="K501" s="8"/>
      <c r="L501" s="8"/>
      <c r="M501" s="8"/>
      <c r="N501" s="8"/>
      <c r="O501" s="8"/>
    </row>
    <row r="502" spans="1:15" s="5" customFormat="1" ht="12.75">
      <c r="A502" s="30"/>
      <c r="H502" s="8"/>
      <c r="I502" s="8"/>
      <c r="J502" s="8"/>
      <c r="K502" s="8"/>
      <c r="L502" s="8"/>
      <c r="M502" s="8"/>
      <c r="N502" s="8"/>
      <c r="O502" s="8"/>
    </row>
    <row r="503" spans="1:15" s="5" customFormat="1" ht="12.75">
      <c r="A503" s="30"/>
      <c r="H503" s="8"/>
      <c r="I503" s="8"/>
      <c r="J503" s="8"/>
      <c r="K503" s="8"/>
      <c r="L503" s="8"/>
      <c r="M503" s="8"/>
      <c r="N503" s="8"/>
      <c r="O503" s="8"/>
    </row>
    <row r="504" spans="1:15" s="5" customFormat="1" ht="12.75">
      <c r="A504" s="30"/>
      <c r="H504" s="8"/>
      <c r="I504" s="8"/>
      <c r="J504" s="8"/>
      <c r="K504" s="8"/>
      <c r="L504" s="8"/>
      <c r="M504" s="8"/>
      <c r="N504" s="8"/>
      <c r="O504" s="8"/>
    </row>
    <row r="505" spans="1:15" s="5" customFormat="1" ht="12.75">
      <c r="A505" s="30"/>
      <c r="H505" s="8"/>
      <c r="I505" s="8"/>
      <c r="J505" s="8"/>
      <c r="K505" s="8"/>
      <c r="L505" s="8"/>
      <c r="M505" s="8"/>
      <c r="N505" s="8"/>
      <c r="O505" s="8"/>
    </row>
    <row r="506" spans="1:15" s="5" customFormat="1" ht="12.75">
      <c r="A506" s="30"/>
      <c r="H506" s="8"/>
      <c r="I506" s="8"/>
      <c r="J506" s="8"/>
      <c r="K506" s="8"/>
      <c r="L506" s="8"/>
      <c r="M506" s="8"/>
      <c r="N506" s="8"/>
      <c r="O506" s="8"/>
    </row>
    <row r="507" spans="1:15" s="5" customFormat="1" ht="12.75">
      <c r="A507" s="30"/>
      <c r="H507" s="8"/>
      <c r="I507" s="8"/>
      <c r="J507" s="8"/>
      <c r="K507" s="8"/>
      <c r="L507" s="8"/>
      <c r="M507" s="8"/>
      <c r="N507" s="8"/>
      <c r="O507" s="8"/>
    </row>
    <row r="508" spans="1:15" s="5" customFormat="1" ht="12.75">
      <c r="A508" s="30"/>
      <c r="H508" s="8"/>
      <c r="I508" s="8"/>
      <c r="J508" s="8"/>
      <c r="K508" s="8"/>
      <c r="L508" s="8"/>
      <c r="M508" s="8"/>
      <c r="N508" s="8"/>
      <c r="O508" s="8"/>
    </row>
    <row r="509" spans="1:15" s="5" customFormat="1" ht="12.75">
      <c r="A509" s="30"/>
      <c r="H509" s="8"/>
      <c r="I509" s="8"/>
      <c r="J509" s="8"/>
      <c r="K509" s="8"/>
      <c r="L509" s="8"/>
      <c r="M509" s="8"/>
      <c r="N509" s="8"/>
      <c r="O509" s="8"/>
    </row>
    <row r="510" spans="1:15" s="5" customFormat="1" ht="12.75">
      <c r="A510" s="30"/>
      <c r="H510" s="8"/>
      <c r="I510" s="8"/>
      <c r="J510" s="8"/>
      <c r="K510" s="8"/>
      <c r="L510" s="8"/>
      <c r="M510" s="8"/>
      <c r="N510" s="8"/>
      <c r="O510" s="8"/>
    </row>
    <row r="511" spans="1:15" s="5" customFormat="1" ht="12.75">
      <c r="A511" s="30"/>
      <c r="H511" s="8"/>
      <c r="I511" s="8"/>
      <c r="J511" s="8"/>
      <c r="K511" s="8"/>
      <c r="L511" s="8"/>
      <c r="M511" s="8"/>
      <c r="N511" s="8"/>
      <c r="O511" s="8"/>
    </row>
    <row r="512" spans="1:15" s="5" customFormat="1" ht="12.75">
      <c r="A512" s="30"/>
      <c r="H512" s="8"/>
      <c r="I512" s="8"/>
      <c r="J512" s="8"/>
      <c r="K512" s="8"/>
      <c r="L512" s="8"/>
      <c r="M512" s="8"/>
      <c r="N512" s="8"/>
      <c r="O512" s="8"/>
    </row>
    <row r="513" spans="1:15" s="5" customFormat="1" ht="12.75">
      <c r="A513" s="30"/>
      <c r="H513" s="8"/>
      <c r="I513" s="8"/>
      <c r="J513" s="8"/>
      <c r="K513" s="8"/>
      <c r="L513" s="8"/>
      <c r="M513" s="8"/>
      <c r="N513" s="8"/>
      <c r="O513" s="8"/>
    </row>
    <row r="514" spans="1:15" s="5" customFormat="1" ht="12.75">
      <c r="A514" s="30"/>
      <c r="H514" s="8"/>
      <c r="I514" s="8"/>
      <c r="J514" s="8"/>
      <c r="K514" s="8"/>
      <c r="L514" s="8"/>
      <c r="M514" s="8"/>
      <c r="N514" s="8"/>
      <c r="O514" s="8"/>
    </row>
    <row r="515" spans="1:15" s="5" customFormat="1" ht="12.75">
      <c r="A515" s="30"/>
      <c r="H515" s="8"/>
      <c r="I515" s="8"/>
      <c r="J515" s="8"/>
      <c r="K515" s="8"/>
      <c r="L515" s="8"/>
      <c r="M515" s="8"/>
      <c r="N515" s="8"/>
      <c r="O515" s="8"/>
    </row>
    <row r="516" spans="1:15" s="5" customFormat="1" ht="12.75">
      <c r="A516" s="30"/>
      <c r="H516" s="8"/>
      <c r="I516" s="8"/>
      <c r="J516" s="8"/>
      <c r="K516" s="8"/>
      <c r="L516" s="8"/>
      <c r="M516" s="8"/>
      <c r="N516" s="8"/>
      <c r="O516" s="8"/>
    </row>
    <row r="517" spans="1:15" s="5" customFormat="1" ht="12.75">
      <c r="A517" s="30"/>
      <c r="H517" s="8"/>
      <c r="I517" s="8"/>
      <c r="J517" s="8"/>
      <c r="K517" s="8"/>
      <c r="L517" s="8"/>
      <c r="M517" s="8"/>
      <c r="N517" s="8"/>
      <c r="O517" s="8"/>
    </row>
    <row r="518" spans="1:15" s="5" customFormat="1" ht="12.75">
      <c r="A518" s="30"/>
      <c r="H518" s="8"/>
      <c r="I518" s="8"/>
      <c r="J518" s="8"/>
      <c r="K518" s="8"/>
      <c r="L518" s="8"/>
      <c r="M518" s="8"/>
      <c r="N518" s="8"/>
      <c r="O518" s="8"/>
    </row>
    <row r="519" spans="1:15" s="5" customFormat="1" ht="12.75">
      <c r="A519" s="30"/>
      <c r="H519" s="8"/>
      <c r="I519" s="8"/>
      <c r="J519" s="8"/>
      <c r="K519" s="8"/>
      <c r="L519" s="8"/>
      <c r="M519" s="8"/>
      <c r="N519" s="8"/>
      <c r="O519" s="8"/>
    </row>
    <row r="520" spans="1:15" s="5" customFormat="1" ht="12.75">
      <c r="A520" s="30"/>
      <c r="H520" s="8"/>
      <c r="I520" s="8"/>
      <c r="J520" s="8"/>
      <c r="K520" s="8"/>
      <c r="L520" s="8"/>
      <c r="M520" s="8"/>
      <c r="N520" s="8"/>
      <c r="O520" s="8"/>
    </row>
    <row r="521" spans="1:15" s="5" customFormat="1" ht="12.75">
      <c r="A521" s="30"/>
      <c r="H521" s="8"/>
      <c r="I521" s="8"/>
      <c r="J521" s="8"/>
      <c r="K521" s="8"/>
      <c r="L521" s="8"/>
      <c r="M521" s="8"/>
      <c r="N521" s="8"/>
      <c r="O521" s="8"/>
    </row>
    <row r="522" spans="1:15" s="5" customFormat="1" ht="12.75">
      <c r="A522" s="30"/>
      <c r="H522" s="8"/>
      <c r="I522" s="8"/>
      <c r="J522" s="8"/>
      <c r="K522" s="8"/>
      <c r="L522" s="8"/>
      <c r="M522" s="8"/>
      <c r="N522" s="8"/>
      <c r="O522" s="8"/>
    </row>
    <row r="523" spans="1:15" s="5" customFormat="1" ht="12.75">
      <c r="A523" s="30"/>
      <c r="H523" s="8"/>
      <c r="I523" s="8"/>
      <c r="J523" s="8"/>
      <c r="K523" s="8"/>
      <c r="L523" s="8"/>
      <c r="M523" s="8"/>
      <c r="N523" s="8"/>
      <c r="O523" s="8"/>
    </row>
    <row r="524" spans="1:15" s="5" customFormat="1" ht="12.75">
      <c r="A524" s="30"/>
      <c r="H524" s="8"/>
      <c r="I524" s="8"/>
      <c r="J524" s="8"/>
      <c r="K524" s="8"/>
      <c r="L524" s="8"/>
      <c r="M524" s="8"/>
      <c r="N524" s="8"/>
      <c r="O524" s="8"/>
    </row>
    <row r="525" spans="1:15" s="5" customFormat="1" ht="12.75">
      <c r="A525" s="30"/>
      <c r="H525" s="8"/>
      <c r="I525" s="8"/>
      <c r="J525" s="8"/>
      <c r="K525" s="8"/>
      <c r="L525" s="8"/>
      <c r="M525" s="8"/>
      <c r="N525" s="8"/>
      <c r="O525" s="8"/>
    </row>
    <row r="526" spans="1:15" s="5" customFormat="1" ht="12.75">
      <c r="A526" s="30"/>
      <c r="H526" s="8"/>
      <c r="I526" s="8"/>
      <c r="J526" s="8"/>
      <c r="K526" s="8"/>
      <c r="L526" s="8"/>
      <c r="M526" s="8"/>
      <c r="N526" s="8"/>
      <c r="O526" s="8"/>
    </row>
    <row r="527" spans="1:15" s="5" customFormat="1" ht="12.75">
      <c r="A527" s="30"/>
      <c r="H527" s="8"/>
      <c r="I527" s="8"/>
      <c r="J527" s="8"/>
      <c r="K527" s="8"/>
      <c r="L527" s="8"/>
      <c r="M527" s="8"/>
      <c r="N527" s="8"/>
      <c r="O527" s="8"/>
    </row>
    <row r="528" spans="1:15" s="5" customFormat="1" ht="12.75">
      <c r="A528" s="30"/>
      <c r="H528" s="8"/>
      <c r="I528" s="8"/>
      <c r="J528" s="8"/>
      <c r="K528" s="8"/>
      <c r="L528" s="8"/>
      <c r="M528" s="8"/>
      <c r="N528" s="8"/>
      <c r="O528" s="8"/>
    </row>
    <row r="529" spans="1:15" s="5" customFormat="1" ht="12.75">
      <c r="A529" s="30"/>
      <c r="H529" s="8"/>
      <c r="I529" s="8"/>
      <c r="J529" s="8"/>
      <c r="K529" s="8"/>
      <c r="L529" s="8"/>
      <c r="M529" s="8"/>
      <c r="N529" s="8"/>
      <c r="O529" s="8"/>
    </row>
    <row r="530" spans="1:15" s="5" customFormat="1" ht="12.75">
      <c r="A530" s="30"/>
      <c r="H530" s="8"/>
      <c r="I530" s="8"/>
      <c r="J530" s="8"/>
      <c r="K530" s="8"/>
      <c r="L530" s="8"/>
      <c r="M530" s="8"/>
      <c r="N530" s="8"/>
      <c r="O530" s="8"/>
    </row>
    <row r="531" spans="1:15" s="5" customFormat="1" ht="12.75">
      <c r="A531" s="30"/>
      <c r="H531" s="8"/>
      <c r="I531" s="8"/>
      <c r="J531" s="8"/>
      <c r="K531" s="8"/>
      <c r="L531" s="8"/>
      <c r="M531" s="8"/>
      <c r="N531" s="8"/>
      <c r="O531" s="8"/>
    </row>
    <row r="532" spans="1:15" s="5" customFormat="1" ht="12.75">
      <c r="A532" s="30"/>
      <c r="H532" s="8"/>
      <c r="I532" s="8"/>
      <c r="J532" s="8"/>
      <c r="K532" s="8"/>
      <c r="L532" s="8"/>
      <c r="M532" s="8"/>
      <c r="N532" s="8"/>
      <c r="O532" s="8"/>
    </row>
    <row r="533" spans="1:15" s="5" customFormat="1" ht="12.75">
      <c r="A533" s="30"/>
      <c r="H533" s="8"/>
      <c r="I533" s="8"/>
      <c r="J533" s="8"/>
      <c r="K533" s="8"/>
      <c r="L533" s="8"/>
      <c r="M533" s="8"/>
      <c r="N533" s="8"/>
      <c r="O533" s="8"/>
    </row>
    <row r="534" spans="1:15" s="5" customFormat="1" ht="12.75">
      <c r="A534" s="30"/>
      <c r="H534" s="8"/>
      <c r="I534" s="8"/>
      <c r="J534" s="8"/>
      <c r="K534" s="8"/>
      <c r="L534" s="8"/>
      <c r="M534" s="8"/>
      <c r="N534" s="8"/>
      <c r="O534" s="8"/>
    </row>
    <row r="535" spans="1:15" s="5" customFormat="1" ht="12.75">
      <c r="A535" s="30"/>
      <c r="H535" s="8"/>
      <c r="I535" s="8"/>
      <c r="J535" s="8"/>
      <c r="K535" s="8"/>
      <c r="L535" s="8"/>
      <c r="M535" s="8"/>
      <c r="N535" s="8"/>
      <c r="O535" s="8"/>
    </row>
    <row r="536" spans="1:15" s="5" customFormat="1" ht="12.75">
      <c r="A536" s="30"/>
      <c r="H536" s="8"/>
      <c r="I536" s="8"/>
      <c r="J536" s="8"/>
      <c r="K536" s="8"/>
      <c r="L536" s="8"/>
      <c r="M536" s="8"/>
      <c r="N536" s="8"/>
      <c r="O536" s="8"/>
    </row>
    <row r="537" spans="1:15" s="5" customFormat="1" ht="12.75">
      <c r="A537" s="30"/>
      <c r="H537" s="8"/>
      <c r="I537" s="8"/>
      <c r="J537" s="8"/>
      <c r="K537" s="8"/>
      <c r="L537" s="8"/>
      <c r="M537" s="8"/>
      <c r="N537" s="8"/>
      <c r="O537" s="8"/>
    </row>
    <row r="538" spans="1:15" s="5" customFormat="1" ht="12.75">
      <c r="A538" s="30"/>
      <c r="H538" s="8"/>
      <c r="I538" s="8"/>
      <c r="J538" s="8"/>
      <c r="K538" s="8"/>
      <c r="L538" s="8"/>
      <c r="M538" s="8"/>
      <c r="N538" s="8"/>
      <c r="O538" s="8"/>
    </row>
    <row r="539" spans="1:15" s="5" customFormat="1" ht="12.75">
      <c r="A539" s="30"/>
      <c r="H539" s="8"/>
      <c r="I539" s="8"/>
      <c r="J539" s="8"/>
      <c r="K539" s="8"/>
      <c r="L539" s="8"/>
      <c r="M539" s="8"/>
      <c r="N539" s="8"/>
      <c r="O539" s="8"/>
    </row>
    <row r="540" spans="1:15" s="5" customFormat="1" ht="12.75">
      <c r="A540" s="30"/>
      <c r="H540" s="8"/>
      <c r="I540" s="8"/>
      <c r="J540" s="8"/>
      <c r="K540" s="8"/>
      <c r="L540" s="8"/>
      <c r="M540" s="8"/>
      <c r="N540" s="8"/>
      <c r="O540" s="8"/>
    </row>
    <row r="541" spans="1:15" s="5" customFormat="1" ht="12.75">
      <c r="A541" s="30"/>
      <c r="H541" s="8"/>
      <c r="I541" s="8"/>
      <c r="J541" s="8"/>
      <c r="K541" s="8"/>
      <c r="L541" s="8"/>
      <c r="M541" s="8"/>
      <c r="N541" s="8"/>
      <c r="O541" s="8"/>
    </row>
    <row r="542" spans="1:15" s="5" customFormat="1" ht="12.75">
      <c r="A542" s="30"/>
      <c r="H542" s="8"/>
      <c r="I542" s="8"/>
      <c r="J542" s="8"/>
      <c r="K542" s="8"/>
      <c r="L542" s="8"/>
      <c r="M542" s="8"/>
      <c r="N542" s="8"/>
      <c r="O542" s="8"/>
    </row>
    <row r="543" spans="1:15" s="5" customFormat="1" ht="12.75">
      <c r="A543" s="30"/>
      <c r="H543" s="8"/>
      <c r="I543" s="8"/>
      <c r="J543" s="8"/>
      <c r="K543" s="8"/>
      <c r="L543" s="8"/>
      <c r="M543" s="8"/>
      <c r="N543" s="8"/>
      <c r="O543" s="8"/>
    </row>
    <row r="544" spans="1:15" s="5" customFormat="1" ht="12.75">
      <c r="A544" s="30"/>
      <c r="H544" s="8"/>
      <c r="I544" s="8"/>
      <c r="J544" s="8"/>
      <c r="K544" s="8"/>
      <c r="L544" s="8"/>
      <c r="M544" s="8"/>
      <c r="N544" s="8"/>
      <c r="O544" s="8"/>
    </row>
    <row r="545" spans="1:15" s="5" customFormat="1" ht="12.75">
      <c r="A545" s="30"/>
      <c r="H545" s="8"/>
      <c r="I545" s="8"/>
      <c r="J545" s="8"/>
      <c r="K545" s="8"/>
      <c r="L545" s="8"/>
      <c r="M545" s="8"/>
      <c r="N545" s="8"/>
      <c r="O545" s="8"/>
    </row>
    <row r="546" spans="1:15" s="5" customFormat="1" ht="12.75">
      <c r="A546" s="30"/>
      <c r="H546" s="8"/>
      <c r="I546" s="8"/>
      <c r="J546" s="8"/>
      <c r="K546" s="8"/>
      <c r="L546" s="8"/>
      <c r="M546" s="8"/>
      <c r="N546" s="8"/>
      <c r="O546" s="8"/>
    </row>
    <row r="547" spans="1:15" s="5" customFormat="1" ht="12.75">
      <c r="A547" s="30"/>
      <c r="H547" s="8"/>
      <c r="I547" s="8"/>
      <c r="J547" s="8"/>
      <c r="K547" s="8"/>
      <c r="L547" s="8"/>
      <c r="M547" s="8"/>
      <c r="N547" s="8"/>
      <c r="O547" s="8"/>
    </row>
    <row r="548" spans="1:15" s="5" customFormat="1" ht="12.75">
      <c r="A548" s="30"/>
      <c r="H548" s="8"/>
      <c r="I548" s="8"/>
      <c r="J548" s="8"/>
      <c r="K548" s="8"/>
      <c r="L548" s="8"/>
      <c r="M548" s="8"/>
      <c r="N548" s="8"/>
      <c r="O548" s="8"/>
    </row>
    <row r="549" spans="1:15" s="5" customFormat="1" ht="12.75">
      <c r="A549" s="30"/>
      <c r="H549" s="8"/>
      <c r="I549" s="8"/>
      <c r="J549" s="8"/>
      <c r="K549" s="8"/>
      <c r="L549" s="8"/>
      <c r="M549" s="8"/>
      <c r="N549" s="8"/>
      <c r="O549" s="8"/>
    </row>
    <row r="550" spans="1:15" s="5" customFormat="1" ht="12.75">
      <c r="A550" s="30"/>
      <c r="H550" s="8"/>
      <c r="I550" s="8"/>
      <c r="J550" s="8"/>
      <c r="K550" s="8"/>
      <c r="L550" s="8"/>
      <c r="M550" s="8"/>
      <c r="N550" s="8"/>
      <c r="O550" s="8"/>
    </row>
    <row r="551" spans="1:15" s="5" customFormat="1" ht="12.75">
      <c r="A551" s="30"/>
      <c r="H551" s="8"/>
      <c r="I551" s="8"/>
      <c r="J551" s="8"/>
      <c r="K551" s="8"/>
      <c r="L551" s="8"/>
      <c r="M551" s="8"/>
      <c r="N551" s="8"/>
      <c r="O551" s="8"/>
    </row>
    <row r="552" spans="1:15" s="5" customFormat="1" ht="12.75">
      <c r="A552" s="30"/>
      <c r="H552" s="8"/>
      <c r="I552" s="8"/>
      <c r="J552" s="8"/>
      <c r="K552" s="8"/>
      <c r="L552" s="8"/>
      <c r="M552" s="8"/>
      <c r="N552" s="8"/>
      <c r="O552" s="8"/>
    </row>
    <row r="553" spans="1:15" s="5" customFormat="1" ht="12.75">
      <c r="A553" s="30"/>
      <c r="H553" s="8"/>
      <c r="I553" s="8"/>
      <c r="J553" s="8"/>
      <c r="K553" s="8"/>
      <c r="L553" s="8"/>
      <c r="M553" s="8"/>
      <c r="N553" s="8"/>
      <c r="O553" s="8"/>
    </row>
    <row r="554" spans="1:15" s="5" customFormat="1" ht="12.75">
      <c r="A554" s="30"/>
      <c r="H554" s="8"/>
      <c r="I554" s="8"/>
      <c r="J554" s="8"/>
      <c r="K554" s="8"/>
      <c r="L554" s="8"/>
      <c r="M554" s="8"/>
      <c r="N554" s="8"/>
      <c r="O554" s="8"/>
    </row>
    <row r="555" spans="1:15" s="5" customFormat="1" ht="12.75">
      <c r="A555" s="30"/>
      <c r="H555" s="8"/>
      <c r="I555" s="8"/>
      <c r="J555" s="8"/>
      <c r="K555" s="8"/>
      <c r="L555" s="8"/>
      <c r="M555" s="8"/>
      <c r="N555" s="8"/>
      <c r="O555" s="8"/>
    </row>
    <row r="556" spans="1:15" s="5" customFormat="1" ht="12.75">
      <c r="A556" s="30"/>
      <c r="H556" s="8"/>
      <c r="I556" s="8"/>
      <c r="J556" s="8"/>
      <c r="K556" s="8"/>
      <c r="L556" s="8"/>
      <c r="M556" s="8"/>
      <c r="N556" s="8"/>
      <c r="O556" s="8"/>
    </row>
    <row r="557" spans="1:15" s="5" customFormat="1" ht="12.75">
      <c r="A557" s="30"/>
      <c r="H557" s="8"/>
      <c r="I557" s="8"/>
      <c r="J557" s="8"/>
      <c r="K557" s="8"/>
      <c r="L557" s="8"/>
      <c r="M557" s="8"/>
      <c r="N557" s="8"/>
      <c r="O557" s="8"/>
    </row>
    <row r="558" spans="1:15" s="5" customFormat="1" ht="12.75">
      <c r="A558" s="30"/>
      <c r="H558" s="8"/>
      <c r="I558" s="8"/>
      <c r="J558" s="8"/>
      <c r="K558" s="8"/>
      <c r="L558" s="8"/>
      <c r="M558" s="8"/>
      <c r="N558" s="8"/>
      <c r="O558" s="8"/>
    </row>
    <row r="559" spans="1:15" s="5" customFormat="1" ht="12.75">
      <c r="A559" s="30"/>
      <c r="H559" s="8"/>
      <c r="I559" s="8"/>
      <c r="J559" s="8"/>
      <c r="K559" s="8"/>
      <c r="L559" s="8"/>
      <c r="M559" s="8"/>
      <c r="N559" s="8"/>
      <c r="O559" s="8"/>
    </row>
    <row r="560" spans="1:15" s="5" customFormat="1" ht="12.75">
      <c r="A560" s="30"/>
      <c r="H560" s="8"/>
      <c r="I560" s="8"/>
      <c r="J560" s="8"/>
      <c r="K560" s="8"/>
      <c r="L560" s="8"/>
      <c r="M560" s="8"/>
      <c r="N560" s="8"/>
      <c r="O560" s="8"/>
    </row>
    <row r="561" spans="1:15" s="5" customFormat="1" ht="12.75">
      <c r="A561" s="30"/>
      <c r="H561" s="8"/>
      <c r="I561" s="8"/>
      <c r="J561" s="8"/>
      <c r="K561" s="8"/>
      <c r="L561" s="8"/>
      <c r="M561" s="8"/>
      <c r="N561" s="8"/>
      <c r="O561" s="8"/>
    </row>
    <row r="562" spans="1:15" s="5" customFormat="1" ht="12.75">
      <c r="A562" s="30"/>
      <c r="H562" s="8"/>
      <c r="I562" s="8"/>
      <c r="J562" s="8"/>
      <c r="K562" s="8"/>
      <c r="L562" s="8"/>
      <c r="M562" s="8"/>
      <c r="N562" s="8"/>
      <c r="O562" s="8"/>
    </row>
    <row r="563" spans="1:15" s="5" customFormat="1" ht="12.75">
      <c r="A563" s="30"/>
      <c r="H563" s="8"/>
      <c r="I563" s="8"/>
      <c r="J563" s="8"/>
      <c r="K563" s="8"/>
      <c r="L563" s="8"/>
      <c r="M563" s="8"/>
      <c r="N563" s="8"/>
      <c r="O563" s="8"/>
    </row>
    <row r="564" spans="1:15" s="5" customFormat="1" ht="12.75">
      <c r="A564" s="30"/>
      <c r="H564" s="8"/>
      <c r="I564" s="8"/>
      <c r="J564" s="8"/>
      <c r="K564" s="8"/>
      <c r="L564" s="8"/>
      <c r="M564" s="8"/>
      <c r="N564" s="8"/>
      <c r="O564" s="8"/>
    </row>
    <row r="565" spans="1:15" s="5" customFormat="1" ht="12.75">
      <c r="A565" s="30"/>
      <c r="H565" s="8"/>
      <c r="I565" s="8"/>
      <c r="J565" s="8"/>
      <c r="K565" s="8"/>
      <c r="L565" s="8"/>
      <c r="M565" s="8"/>
      <c r="N565" s="8"/>
      <c r="O565" s="8"/>
    </row>
    <row r="566" spans="1:15" s="5" customFormat="1" ht="12.75">
      <c r="A566" s="30"/>
      <c r="H566" s="8"/>
      <c r="I566" s="8"/>
      <c r="J566" s="8"/>
      <c r="K566" s="8"/>
      <c r="L566" s="8"/>
      <c r="M566" s="8"/>
      <c r="N566" s="8"/>
      <c r="O566" s="8"/>
    </row>
    <row r="567" spans="1:15" s="5" customFormat="1" ht="12.75">
      <c r="A567" s="30"/>
      <c r="H567" s="8"/>
      <c r="I567" s="8"/>
      <c r="J567" s="8"/>
      <c r="K567" s="8"/>
      <c r="L567" s="8"/>
      <c r="M567" s="8"/>
      <c r="N567" s="8"/>
      <c r="O567" s="8"/>
    </row>
    <row r="568" spans="1:15" s="5" customFormat="1" ht="12.75">
      <c r="A568" s="30"/>
      <c r="H568" s="8"/>
      <c r="I568" s="8"/>
      <c r="J568" s="8"/>
      <c r="K568" s="8"/>
      <c r="L568" s="8"/>
      <c r="M568" s="8"/>
      <c r="N568" s="8"/>
      <c r="O568" s="8"/>
    </row>
    <row r="569" spans="1:15" s="5" customFormat="1" ht="12.75">
      <c r="A569" s="30"/>
      <c r="H569" s="8"/>
      <c r="I569" s="8"/>
      <c r="J569" s="8"/>
      <c r="K569" s="8"/>
      <c r="L569" s="8"/>
      <c r="M569" s="8"/>
      <c r="N569" s="8"/>
      <c r="O569" s="8"/>
    </row>
    <row r="570" spans="1:15" s="5" customFormat="1" ht="12.75">
      <c r="A570" s="30"/>
      <c r="H570" s="8"/>
      <c r="I570" s="8"/>
      <c r="J570" s="8"/>
      <c r="K570" s="8"/>
      <c r="L570" s="8"/>
      <c r="M570" s="8"/>
      <c r="N570" s="8"/>
      <c r="O570" s="8"/>
    </row>
    <row r="571" spans="1:15" s="5" customFormat="1" ht="12.75">
      <c r="A571" s="30"/>
      <c r="H571" s="8"/>
      <c r="I571" s="8"/>
      <c r="J571" s="8"/>
      <c r="K571" s="8"/>
      <c r="L571" s="8"/>
      <c r="M571" s="8"/>
      <c r="N571" s="8"/>
      <c r="O571" s="8"/>
    </row>
    <row r="572" spans="1:15" s="5" customFormat="1" ht="12.75">
      <c r="A572" s="30"/>
      <c r="H572" s="8"/>
      <c r="I572" s="8"/>
      <c r="J572" s="8"/>
      <c r="K572" s="8"/>
      <c r="L572" s="8"/>
      <c r="M572" s="8"/>
      <c r="N572" s="8"/>
      <c r="O572" s="8"/>
    </row>
    <row r="573" spans="1:15" s="5" customFormat="1" ht="12.75">
      <c r="A573" s="30"/>
      <c r="H573" s="8"/>
      <c r="I573" s="8"/>
      <c r="J573" s="8"/>
      <c r="K573" s="8"/>
      <c r="L573" s="8"/>
      <c r="M573" s="8"/>
      <c r="N573" s="8"/>
      <c r="O573" s="8"/>
    </row>
    <row r="574" spans="1:15" s="5" customFormat="1" ht="12.75">
      <c r="A574" s="30"/>
      <c r="H574" s="8"/>
      <c r="I574" s="8"/>
      <c r="J574" s="8"/>
      <c r="K574" s="8"/>
      <c r="L574" s="8"/>
      <c r="M574" s="8"/>
      <c r="N574" s="8"/>
      <c r="O574" s="8"/>
    </row>
    <row r="575" spans="1:15" s="5" customFormat="1" ht="12.75">
      <c r="A575" s="30"/>
      <c r="H575" s="8"/>
      <c r="I575" s="8"/>
      <c r="J575" s="8"/>
      <c r="K575" s="8"/>
      <c r="L575" s="8"/>
      <c r="M575" s="8"/>
      <c r="N575" s="8"/>
      <c r="O575" s="8"/>
    </row>
    <row r="576" spans="1:15" s="5" customFormat="1" ht="12.75">
      <c r="A576" s="30"/>
      <c r="H576" s="8"/>
      <c r="I576" s="8"/>
      <c r="J576" s="8"/>
      <c r="K576" s="8"/>
      <c r="L576" s="8"/>
      <c r="M576" s="8"/>
      <c r="N576" s="8"/>
      <c r="O576" s="8"/>
    </row>
    <row r="577" spans="1:15" s="5" customFormat="1" ht="12.75">
      <c r="A577" s="30"/>
      <c r="H577" s="8"/>
      <c r="I577" s="8"/>
      <c r="J577" s="8"/>
      <c r="K577" s="8"/>
      <c r="L577" s="8"/>
      <c r="M577" s="8"/>
      <c r="N577" s="8"/>
      <c r="O577" s="8"/>
    </row>
    <row r="578" spans="1:15" s="5" customFormat="1" ht="12.75">
      <c r="A578" s="30"/>
      <c r="H578" s="8"/>
      <c r="I578" s="8"/>
      <c r="J578" s="8"/>
      <c r="K578" s="8"/>
      <c r="L578" s="8"/>
      <c r="M578" s="8"/>
      <c r="N578" s="8"/>
      <c r="O578" s="8"/>
    </row>
    <row r="579" spans="1:15" s="5" customFormat="1" ht="12.75">
      <c r="A579" s="30"/>
      <c r="H579" s="8"/>
      <c r="I579" s="8"/>
      <c r="J579" s="8"/>
      <c r="K579" s="8"/>
      <c r="L579" s="8"/>
      <c r="M579" s="8"/>
      <c r="N579" s="8"/>
      <c r="O579" s="8"/>
    </row>
    <row r="580" spans="1:15" s="5" customFormat="1" ht="12.75">
      <c r="A580" s="30"/>
      <c r="H580" s="8"/>
      <c r="I580" s="8"/>
      <c r="J580" s="8"/>
      <c r="K580" s="8"/>
      <c r="L580" s="8"/>
      <c r="M580" s="8"/>
      <c r="N580" s="8"/>
      <c r="O580" s="8"/>
    </row>
    <row r="581" spans="1:15" s="5" customFormat="1" ht="12.75">
      <c r="A581" s="30"/>
      <c r="H581" s="8"/>
      <c r="I581" s="8"/>
      <c r="J581" s="8"/>
      <c r="K581" s="8"/>
      <c r="L581" s="8"/>
      <c r="M581" s="8"/>
      <c r="N581" s="8"/>
      <c r="O581" s="8"/>
    </row>
    <row r="582" spans="1:15" s="5" customFormat="1" ht="12.75">
      <c r="A582" s="30"/>
      <c r="H582" s="8"/>
      <c r="I582" s="8"/>
      <c r="J582" s="8"/>
      <c r="K582" s="8"/>
      <c r="L582" s="8"/>
      <c r="M582" s="8"/>
      <c r="N582" s="8"/>
      <c r="O582" s="8"/>
    </row>
    <row r="583" spans="1:15" s="5" customFormat="1" ht="12.75">
      <c r="A583" s="30"/>
      <c r="H583" s="8"/>
      <c r="I583" s="8"/>
      <c r="J583" s="8"/>
      <c r="K583" s="8"/>
      <c r="L583" s="8"/>
      <c r="M583" s="8"/>
      <c r="N583" s="8"/>
      <c r="O583" s="8"/>
    </row>
    <row r="584" spans="1:15" s="5" customFormat="1" ht="12.75">
      <c r="A584" s="30"/>
      <c r="H584" s="8"/>
      <c r="I584" s="8"/>
      <c r="J584" s="8"/>
      <c r="K584" s="8"/>
      <c r="L584" s="8"/>
      <c r="M584" s="8"/>
      <c r="N584" s="8"/>
      <c r="O584" s="8"/>
    </row>
    <row r="585" spans="1:15" s="5" customFormat="1" ht="12.75">
      <c r="A585" s="30"/>
      <c r="H585" s="8"/>
      <c r="I585" s="8"/>
      <c r="J585" s="8"/>
      <c r="K585" s="8"/>
      <c r="L585" s="8"/>
      <c r="M585" s="8"/>
      <c r="N585" s="8"/>
      <c r="O585" s="8"/>
    </row>
    <row r="586" spans="1:15" s="5" customFormat="1" ht="12.75">
      <c r="A586" s="30"/>
      <c r="H586" s="8"/>
      <c r="I586" s="8"/>
      <c r="J586" s="8"/>
      <c r="K586" s="8"/>
      <c r="L586" s="8"/>
      <c r="M586" s="8"/>
      <c r="N586" s="8"/>
      <c r="O586" s="8"/>
    </row>
    <row r="587" spans="1:15" s="5" customFormat="1" ht="12.75">
      <c r="A587" s="30"/>
      <c r="H587" s="8"/>
      <c r="I587" s="8"/>
      <c r="J587" s="8"/>
      <c r="K587" s="8"/>
      <c r="L587" s="8"/>
      <c r="M587" s="8"/>
      <c r="N587" s="8"/>
      <c r="O587" s="8"/>
    </row>
    <row r="588" spans="1:15" s="5" customFormat="1" ht="12.75">
      <c r="A588" s="30"/>
      <c r="H588" s="8"/>
      <c r="I588" s="8"/>
      <c r="J588" s="8"/>
      <c r="K588" s="8"/>
      <c r="L588" s="8"/>
      <c r="M588" s="8"/>
      <c r="N588" s="8"/>
      <c r="O588" s="8"/>
    </row>
    <row r="589" spans="1:15" s="5" customFormat="1" ht="12.75">
      <c r="A589" s="30"/>
      <c r="H589" s="8"/>
      <c r="I589" s="8"/>
      <c r="J589" s="8"/>
      <c r="K589" s="8"/>
      <c r="L589" s="8"/>
      <c r="M589" s="8"/>
      <c r="N589" s="8"/>
      <c r="O589" s="8"/>
    </row>
    <row r="590" spans="1:15" s="5" customFormat="1" ht="12.75">
      <c r="A590" s="30"/>
      <c r="H590" s="8"/>
      <c r="I590" s="8"/>
      <c r="J590" s="8"/>
      <c r="K590" s="8"/>
      <c r="L590" s="8"/>
      <c r="M590" s="8"/>
      <c r="N590" s="8"/>
      <c r="O590" s="8"/>
    </row>
    <row r="591" spans="1:15" s="5" customFormat="1" ht="12.75">
      <c r="A591" s="30"/>
      <c r="H591" s="8"/>
      <c r="I591" s="8"/>
      <c r="J591" s="8"/>
      <c r="K591" s="8"/>
      <c r="L591" s="8"/>
      <c r="M591" s="8"/>
      <c r="N591" s="8"/>
      <c r="O591" s="8"/>
    </row>
    <row r="592" spans="1:15" s="5" customFormat="1" ht="12.75">
      <c r="A592" s="30"/>
      <c r="H592" s="8"/>
      <c r="I592" s="8"/>
      <c r="J592" s="8"/>
      <c r="K592" s="8"/>
      <c r="L592" s="8"/>
      <c r="M592" s="8"/>
      <c r="N592" s="8"/>
      <c r="O592" s="8"/>
    </row>
    <row r="593" spans="1:15" s="5" customFormat="1" ht="12.75">
      <c r="A593" s="30"/>
      <c r="H593" s="8"/>
      <c r="I593" s="8"/>
      <c r="J593" s="8"/>
      <c r="K593" s="8"/>
      <c r="L593" s="8"/>
      <c r="M593" s="8"/>
      <c r="N593" s="8"/>
      <c r="O593" s="8"/>
    </row>
    <row r="594" spans="1:15" s="5" customFormat="1" ht="12.75">
      <c r="A594" s="30"/>
      <c r="H594" s="8"/>
      <c r="I594" s="8"/>
      <c r="J594" s="8"/>
      <c r="K594" s="8"/>
      <c r="L594" s="8"/>
      <c r="M594" s="8"/>
      <c r="N594" s="8"/>
      <c r="O594" s="8"/>
    </row>
    <row r="595" spans="1:15" s="5" customFormat="1" ht="12.75">
      <c r="A595" s="30"/>
      <c r="H595" s="8"/>
      <c r="I595" s="8"/>
      <c r="J595" s="8"/>
      <c r="K595" s="8"/>
      <c r="L595" s="8"/>
      <c r="M595" s="8"/>
      <c r="N595" s="8"/>
      <c r="O595" s="8"/>
    </row>
    <row r="596" spans="1:15" s="5" customFormat="1" ht="12.75">
      <c r="A596" s="30"/>
      <c r="H596" s="8"/>
      <c r="I596" s="8"/>
      <c r="J596" s="8"/>
      <c r="K596" s="8"/>
      <c r="L596" s="8"/>
      <c r="M596" s="8"/>
      <c r="N596" s="8"/>
      <c r="O596" s="8"/>
    </row>
    <row r="597" spans="1:15" s="5" customFormat="1" ht="12.75">
      <c r="A597" s="30"/>
      <c r="H597" s="8"/>
      <c r="I597" s="8"/>
      <c r="J597" s="8"/>
      <c r="K597" s="8"/>
      <c r="L597" s="8"/>
      <c r="M597" s="8"/>
      <c r="N597" s="8"/>
      <c r="O597" s="8"/>
    </row>
    <row r="598" spans="1:15" s="5" customFormat="1" ht="12.75">
      <c r="A598" s="30"/>
      <c r="H598" s="8"/>
      <c r="I598" s="8"/>
      <c r="J598" s="8"/>
      <c r="K598" s="8"/>
      <c r="L598" s="8"/>
      <c r="M598" s="8"/>
      <c r="N598" s="8"/>
      <c r="O598" s="8"/>
    </row>
    <row r="599" spans="1:15" s="5" customFormat="1" ht="12.75">
      <c r="A599" s="30"/>
      <c r="H599" s="8"/>
      <c r="I599" s="8"/>
      <c r="J599" s="8"/>
      <c r="K599" s="8"/>
      <c r="L599" s="8"/>
      <c r="M599" s="8"/>
      <c r="N599" s="8"/>
      <c r="O599" s="8"/>
    </row>
    <row r="600" spans="1:15" s="5" customFormat="1" ht="12.75">
      <c r="A600" s="30"/>
      <c r="H600" s="8"/>
      <c r="I600" s="8"/>
      <c r="J600" s="8"/>
      <c r="K600" s="8"/>
      <c r="L600" s="8"/>
      <c r="M600" s="8"/>
      <c r="N600" s="8"/>
      <c r="O600" s="8"/>
    </row>
    <row r="601" spans="1:15" s="5" customFormat="1" ht="12.75">
      <c r="A601" s="30"/>
      <c r="H601" s="8"/>
      <c r="I601" s="8"/>
      <c r="J601" s="8"/>
      <c r="K601" s="8"/>
      <c r="L601" s="8"/>
      <c r="M601" s="8"/>
      <c r="N601" s="8"/>
      <c r="O601" s="8"/>
    </row>
    <row r="602" spans="1:15" s="5" customFormat="1" ht="12.75">
      <c r="A602" s="30"/>
      <c r="H602" s="8"/>
      <c r="I602" s="8"/>
      <c r="J602" s="8"/>
      <c r="K602" s="8"/>
      <c r="L602" s="8"/>
      <c r="M602" s="8"/>
      <c r="N602" s="8"/>
      <c r="O602" s="8"/>
    </row>
    <row r="603" spans="1:15" s="5" customFormat="1" ht="12.75">
      <c r="A603" s="30"/>
      <c r="H603" s="8"/>
      <c r="I603" s="8"/>
      <c r="J603" s="8"/>
      <c r="K603" s="8"/>
      <c r="L603" s="8"/>
      <c r="M603" s="8"/>
      <c r="N603" s="8"/>
      <c r="O603" s="8"/>
    </row>
    <row r="604" spans="1:15" s="5" customFormat="1" ht="12.75">
      <c r="A604" s="30"/>
      <c r="H604" s="8"/>
      <c r="I604" s="8"/>
      <c r="J604" s="8"/>
      <c r="K604" s="8"/>
      <c r="L604" s="8"/>
      <c r="M604" s="8"/>
      <c r="N604" s="8"/>
      <c r="O604" s="8"/>
    </row>
    <row r="605" spans="1:15" s="5" customFormat="1" ht="12.75">
      <c r="A605" s="30"/>
      <c r="H605" s="8"/>
      <c r="I605" s="8"/>
      <c r="J605" s="8"/>
      <c r="K605" s="8"/>
      <c r="L605" s="8"/>
      <c r="M605" s="8"/>
      <c r="N605" s="8"/>
      <c r="O605" s="8"/>
    </row>
    <row r="606" spans="1:15" s="5" customFormat="1" ht="12.75">
      <c r="A606" s="30"/>
      <c r="H606" s="8"/>
      <c r="I606" s="8"/>
      <c r="J606" s="8"/>
      <c r="K606" s="8"/>
      <c r="L606" s="8"/>
      <c r="M606" s="8"/>
      <c r="N606" s="8"/>
      <c r="O606" s="8"/>
    </row>
    <row r="607" spans="1:15" s="5" customFormat="1" ht="12.75">
      <c r="A607" s="30"/>
      <c r="H607" s="8"/>
      <c r="I607" s="8"/>
      <c r="J607" s="8"/>
      <c r="K607" s="8"/>
      <c r="L607" s="8"/>
      <c r="M607" s="8"/>
      <c r="N607" s="8"/>
      <c r="O607" s="8"/>
    </row>
    <row r="608" spans="1:15" s="5" customFormat="1" ht="12.75">
      <c r="A608" s="30"/>
      <c r="H608" s="8"/>
      <c r="I608" s="8"/>
      <c r="J608" s="8"/>
      <c r="K608" s="8"/>
      <c r="L608" s="8"/>
      <c r="M608" s="8"/>
      <c r="N608" s="8"/>
      <c r="O608" s="8"/>
    </row>
    <row r="609" spans="1:15" s="5" customFormat="1" ht="12.75">
      <c r="A609" s="30"/>
      <c r="H609" s="8"/>
      <c r="I609" s="8"/>
      <c r="J609" s="8"/>
      <c r="K609" s="8"/>
      <c r="L609" s="8"/>
      <c r="M609" s="8"/>
      <c r="N609" s="8"/>
      <c r="O609" s="8"/>
    </row>
    <row r="610" spans="1:15" s="5" customFormat="1" ht="12.75">
      <c r="A610" s="30"/>
      <c r="H610" s="8"/>
      <c r="I610" s="8"/>
      <c r="J610" s="8"/>
      <c r="K610" s="8"/>
      <c r="L610" s="8"/>
      <c r="M610" s="8"/>
      <c r="N610" s="8"/>
      <c r="O610" s="8"/>
    </row>
    <row r="611" spans="1:15" s="5" customFormat="1" ht="12.75">
      <c r="A611" s="30"/>
      <c r="H611" s="8"/>
      <c r="I611" s="8"/>
      <c r="J611" s="8"/>
      <c r="K611" s="8"/>
      <c r="L611" s="8"/>
      <c r="M611" s="8"/>
      <c r="N611" s="8"/>
      <c r="O611" s="8"/>
    </row>
    <row r="612" spans="1:15" s="5" customFormat="1" ht="12.75">
      <c r="A612" s="30"/>
      <c r="H612" s="8"/>
      <c r="I612" s="8"/>
      <c r="J612" s="8"/>
      <c r="K612" s="8"/>
      <c r="L612" s="8"/>
      <c r="M612" s="8"/>
      <c r="N612" s="8"/>
      <c r="O612" s="8"/>
    </row>
    <row r="613" spans="1:15" s="5" customFormat="1" ht="12.75">
      <c r="A613" s="30"/>
      <c r="H613" s="8"/>
      <c r="I613" s="8"/>
      <c r="J613" s="8"/>
      <c r="K613" s="8"/>
      <c r="L613" s="8"/>
      <c r="M613" s="8"/>
      <c r="N613" s="8"/>
      <c r="O613" s="8"/>
    </row>
    <row r="614" spans="1:15" s="5" customFormat="1" ht="12.75">
      <c r="A614" s="30"/>
      <c r="H614" s="8"/>
      <c r="I614" s="8"/>
      <c r="J614" s="8"/>
      <c r="K614" s="8"/>
      <c r="L614" s="8"/>
      <c r="M614" s="8"/>
      <c r="N614" s="8"/>
      <c r="O614" s="8"/>
    </row>
    <row r="615" spans="1:15" s="5" customFormat="1" ht="12.75">
      <c r="A615" s="30"/>
      <c r="H615" s="8"/>
      <c r="I615" s="8"/>
      <c r="J615" s="8"/>
      <c r="K615" s="8"/>
      <c r="L615" s="8"/>
      <c r="M615" s="8"/>
      <c r="N615" s="8"/>
      <c r="O615" s="8"/>
    </row>
    <row r="616" spans="1:15" s="5" customFormat="1" ht="12.75">
      <c r="A616" s="30"/>
      <c r="H616" s="8"/>
      <c r="I616" s="8"/>
      <c r="J616" s="8"/>
      <c r="K616" s="8"/>
      <c r="L616" s="8"/>
      <c r="M616" s="8"/>
      <c r="N616" s="8"/>
      <c r="O616" s="8"/>
    </row>
    <row r="617" spans="1:15" s="5" customFormat="1" ht="12.75">
      <c r="A617" s="30"/>
      <c r="H617" s="8"/>
      <c r="I617" s="8"/>
      <c r="J617" s="8"/>
      <c r="K617" s="8"/>
      <c r="L617" s="8"/>
      <c r="M617" s="8"/>
      <c r="N617" s="8"/>
      <c r="O617" s="8"/>
    </row>
    <row r="618" spans="1:15" s="5" customFormat="1" ht="12.75">
      <c r="A618" s="30"/>
      <c r="H618" s="8"/>
      <c r="I618" s="8"/>
      <c r="J618" s="8"/>
      <c r="K618" s="8"/>
      <c r="L618" s="8"/>
      <c r="M618" s="8"/>
      <c r="N618" s="8"/>
      <c r="O618" s="8"/>
    </row>
    <row r="619" spans="1:15" s="5" customFormat="1" ht="12.75">
      <c r="A619" s="30"/>
      <c r="H619" s="8"/>
      <c r="I619" s="8"/>
      <c r="J619" s="8"/>
      <c r="K619" s="8"/>
      <c r="L619" s="8"/>
      <c r="M619" s="8"/>
      <c r="N619" s="8"/>
      <c r="O619" s="8"/>
    </row>
    <row r="620" spans="1:15" s="5" customFormat="1" ht="12.75">
      <c r="A620" s="30"/>
      <c r="H620" s="8"/>
      <c r="I620" s="8"/>
      <c r="J620" s="8"/>
      <c r="K620" s="8"/>
      <c r="L620" s="8"/>
      <c r="M620" s="8"/>
      <c r="N620" s="8"/>
      <c r="O620" s="8"/>
    </row>
    <row r="621" spans="1:15" s="5" customFormat="1" ht="12.75">
      <c r="A621" s="30"/>
      <c r="H621" s="8"/>
      <c r="I621" s="8"/>
      <c r="J621" s="8"/>
      <c r="K621" s="8"/>
      <c r="L621" s="8"/>
      <c r="M621" s="8"/>
      <c r="N621" s="8"/>
      <c r="O621" s="8"/>
    </row>
    <row r="622" spans="1:15" s="5" customFormat="1" ht="12.75">
      <c r="A622" s="30"/>
      <c r="H622" s="8"/>
      <c r="I622" s="8"/>
      <c r="J622" s="8"/>
      <c r="K622" s="8"/>
      <c r="L622" s="8"/>
      <c r="M622" s="8"/>
      <c r="N622" s="8"/>
      <c r="O622" s="8"/>
    </row>
    <row r="623" spans="1:15" s="5" customFormat="1" ht="12.75">
      <c r="A623" s="30"/>
      <c r="H623" s="8"/>
      <c r="I623" s="8"/>
      <c r="J623" s="8"/>
      <c r="K623" s="8"/>
      <c r="L623" s="8"/>
      <c r="M623" s="8"/>
      <c r="N623" s="8"/>
      <c r="O623" s="8"/>
    </row>
    <row r="624" spans="1:15" s="5" customFormat="1" ht="12.75">
      <c r="A624" s="30"/>
      <c r="H624" s="8"/>
      <c r="I624" s="8"/>
      <c r="J624" s="8"/>
      <c r="K624" s="8"/>
      <c r="L624" s="8"/>
      <c r="M624" s="8"/>
      <c r="N624" s="8"/>
      <c r="O624" s="8"/>
    </row>
    <row r="625" spans="1:15" s="5" customFormat="1" ht="12.75">
      <c r="A625" s="30"/>
      <c r="H625" s="8"/>
      <c r="I625" s="8"/>
      <c r="J625" s="8"/>
      <c r="K625" s="8"/>
      <c r="L625" s="8"/>
      <c r="M625" s="8"/>
      <c r="N625" s="8"/>
      <c r="O625" s="8"/>
    </row>
    <row r="626" spans="1:15" s="5" customFormat="1" ht="12.75">
      <c r="A626" s="30"/>
      <c r="H626" s="8"/>
      <c r="I626" s="8"/>
      <c r="J626" s="8"/>
      <c r="K626" s="8"/>
      <c r="L626" s="8"/>
      <c r="M626" s="8"/>
      <c r="N626" s="8"/>
      <c r="O626" s="8"/>
    </row>
    <row r="627" spans="1:15" s="5" customFormat="1" ht="12.75">
      <c r="A627" s="30"/>
      <c r="H627" s="8"/>
      <c r="I627" s="8"/>
      <c r="J627" s="8"/>
      <c r="K627" s="8"/>
      <c r="L627" s="8"/>
      <c r="M627" s="8"/>
      <c r="N627" s="8"/>
      <c r="O627" s="8"/>
    </row>
    <row r="628" spans="1:15" s="5" customFormat="1" ht="12.75">
      <c r="A628" s="30"/>
      <c r="H628" s="8"/>
      <c r="I628" s="8"/>
      <c r="J628" s="8"/>
      <c r="K628" s="8"/>
      <c r="L628" s="8"/>
      <c r="M628" s="8"/>
      <c r="N628" s="8"/>
      <c r="O628" s="8"/>
    </row>
    <row r="629" spans="1:15" s="5" customFormat="1" ht="12.75">
      <c r="A629" s="30"/>
      <c r="H629" s="8"/>
      <c r="I629" s="8"/>
      <c r="J629" s="8"/>
      <c r="K629" s="8"/>
      <c r="L629" s="8"/>
      <c r="M629" s="8"/>
      <c r="N629" s="8"/>
      <c r="O629" s="8"/>
    </row>
    <row r="630" spans="1:15" s="5" customFormat="1" ht="12.75">
      <c r="A630" s="30"/>
      <c r="H630" s="8"/>
      <c r="I630" s="8"/>
      <c r="J630" s="8"/>
      <c r="K630" s="8"/>
      <c r="L630" s="8"/>
      <c r="M630" s="8"/>
      <c r="N630" s="8"/>
      <c r="O630" s="8"/>
    </row>
    <row r="631" spans="1:15" s="5" customFormat="1" ht="12.75">
      <c r="A631" s="30"/>
      <c r="H631" s="8"/>
      <c r="I631" s="8"/>
      <c r="J631" s="8"/>
      <c r="K631" s="8"/>
      <c r="L631" s="8"/>
      <c r="M631" s="8"/>
      <c r="N631" s="8"/>
      <c r="O631" s="8"/>
    </row>
    <row r="632" spans="1:15" s="5" customFormat="1" ht="12.75">
      <c r="A632" s="30"/>
      <c r="H632" s="8"/>
      <c r="I632" s="8"/>
      <c r="J632" s="8"/>
      <c r="K632" s="8"/>
      <c r="L632" s="8"/>
      <c r="M632" s="8"/>
      <c r="N632" s="8"/>
      <c r="O632" s="8"/>
    </row>
    <row r="633" spans="1:15" s="5" customFormat="1" ht="12.75">
      <c r="A633" s="30"/>
      <c r="H633" s="8"/>
      <c r="I633" s="8"/>
      <c r="J633" s="8"/>
      <c r="K633" s="8"/>
      <c r="L633" s="8"/>
      <c r="M633" s="8"/>
      <c r="N633" s="8"/>
      <c r="O633" s="8"/>
    </row>
    <row r="634" spans="1:15" s="5" customFormat="1" ht="12.75">
      <c r="A634" s="30"/>
      <c r="H634" s="8"/>
      <c r="I634" s="8"/>
      <c r="J634" s="8"/>
      <c r="K634" s="8"/>
      <c r="L634" s="8"/>
      <c r="M634" s="8"/>
      <c r="N634" s="8"/>
      <c r="O634" s="8"/>
    </row>
    <row r="635" spans="1:15" s="5" customFormat="1" ht="12.75">
      <c r="A635" s="30"/>
      <c r="H635" s="8"/>
      <c r="I635" s="8"/>
      <c r="J635" s="8"/>
      <c r="K635" s="8"/>
      <c r="L635" s="8"/>
      <c r="M635" s="8"/>
      <c r="N635" s="8"/>
      <c r="O635" s="8"/>
    </row>
    <row r="636" spans="1:15" s="5" customFormat="1" ht="12.75">
      <c r="A636" s="30"/>
      <c r="H636" s="8"/>
      <c r="I636" s="8"/>
      <c r="J636" s="8"/>
      <c r="K636" s="8"/>
      <c r="L636" s="8"/>
      <c r="M636" s="8"/>
      <c r="N636" s="8"/>
      <c r="O636" s="8"/>
    </row>
    <row r="637" spans="1:15" s="5" customFormat="1" ht="12.75">
      <c r="A637" s="30"/>
      <c r="H637" s="8"/>
      <c r="I637" s="8"/>
      <c r="J637" s="8"/>
      <c r="K637" s="8"/>
      <c r="L637" s="8"/>
      <c r="M637" s="8"/>
      <c r="N637" s="8"/>
      <c r="O637" s="8"/>
    </row>
    <row r="638" spans="1:15" s="5" customFormat="1" ht="12.75">
      <c r="A638" s="30"/>
      <c r="H638" s="8"/>
      <c r="I638" s="8"/>
      <c r="J638" s="8"/>
      <c r="K638" s="8"/>
      <c r="L638" s="8"/>
      <c r="M638" s="8"/>
      <c r="N638" s="8"/>
      <c r="O638" s="8"/>
    </row>
    <row r="639" spans="1:15" s="5" customFormat="1" ht="12.75">
      <c r="A639" s="30"/>
      <c r="H639" s="8"/>
      <c r="I639" s="8"/>
      <c r="J639" s="8"/>
      <c r="K639" s="8"/>
      <c r="L639" s="8"/>
      <c r="M639" s="8"/>
      <c r="N639" s="8"/>
      <c r="O639" s="8"/>
    </row>
    <row r="640" spans="1:15" s="5" customFormat="1" ht="12.75">
      <c r="A640" s="30"/>
      <c r="H640" s="8"/>
      <c r="I640" s="8"/>
      <c r="J640" s="8"/>
      <c r="K640" s="8"/>
      <c r="L640" s="8"/>
      <c r="M640" s="8"/>
      <c r="N640" s="8"/>
      <c r="O640" s="8"/>
    </row>
    <row r="641" spans="1:15" s="5" customFormat="1" ht="12.75">
      <c r="A641" s="30"/>
      <c r="H641" s="8"/>
      <c r="I641" s="8"/>
      <c r="J641" s="8"/>
      <c r="K641" s="8"/>
      <c r="L641" s="8"/>
      <c r="M641" s="8"/>
      <c r="N641" s="8"/>
      <c r="O641" s="8"/>
    </row>
    <row r="642" spans="1:15" s="5" customFormat="1" ht="12.75">
      <c r="A642" s="30"/>
      <c r="H642" s="8"/>
      <c r="I642" s="8"/>
      <c r="J642" s="8"/>
      <c r="K642" s="8"/>
      <c r="L642" s="8"/>
      <c r="M642" s="8"/>
      <c r="N642" s="8"/>
      <c r="O642" s="8"/>
    </row>
    <row r="643" spans="1:15" s="5" customFormat="1" ht="12.75">
      <c r="A643" s="30"/>
      <c r="H643" s="8"/>
      <c r="I643" s="8"/>
      <c r="J643" s="8"/>
      <c r="K643" s="8"/>
      <c r="L643" s="8"/>
      <c r="M643" s="8"/>
      <c r="N643" s="8"/>
      <c r="O643" s="8"/>
    </row>
    <row r="644" spans="1:15" s="5" customFormat="1" ht="12.75">
      <c r="A644" s="30"/>
      <c r="H644" s="8"/>
      <c r="I644" s="8"/>
      <c r="J644" s="8"/>
      <c r="K644" s="8"/>
      <c r="L644" s="8"/>
      <c r="M644" s="8"/>
      <c r="N644" s="8"/>
      <c r="O644" s="8"/>
    </row>
    <row r="645" spans="1:15" s="5" customFormat="1" ht="12.75">
      <c r="A645" s="30"/>
      <c r="H645" s="8"/>
      <c r="I645" s="8"/>
      <c r="J645" s="8"/>
      <c r="K645" s="8"/>
      <c r="L645" s="8"/>
      <c r="M645" s="8"/>
      <c r="N645" s="8"/>
      <c r="O645" s="8"/>
    </row>
    <row r="646" spans="1:15" s="5" customFormat="1" ht="12.75">
      <c r="A646" s="30"/>
      <c r="H646" s="8"/>
      <c r="I646" s="8"/>
      <c r="J646" s="8"/>
      <c r="K646" s="8"/>
      <c r="L646" s="8"/>
      <c r="M646" s="8"/>
      <c r="N646" s="8"/>
      <c r="O646" s="8"/>
    </row>
    <row r="647" spans="1:15" s="5" customFormat="1" ht="12.75">
      <c r="A647" s="30"/>
      <c r="H647" s="8"/>
      <c r="I647" s="8"/>
      <c r="J647" s="8"/>
      <c r="K647" s="8"/>
      <c r="L647" s="8"/>
      <c r="M647" s="8"/>
      <c r="N647" s="8"/>
      <c r="O647" s="8"/>
    </row>
    <row r="648" spans="1:15" s="5" customFormat="1" ht="12.75">
      <c r="A648" s="30"/>
      <c r="H648" s="8"/>
      <c r="I648" s="8"/>
      <c r="J648" s="8"/>
      <c r="K648" s="8"/>
      <c r="L648" s="8"/>
      <c r="M648" s="8"/>
      <c r="N648" s="8"/>
      <c r="O648" s="8"/>
    </row>
    <row r="649" spans="1:15" s="5" customFormat="1" ht="12.75">
      <c r="A649" s="30"/>
      <c r="H649" s="8"/>
      <c r="I649" s="8"/>
      <c r="J649" s="8"/>
      <c r="K649" s="8"/>
      <c r="L649" s="8"/>
      <c r="M649" s="8"/>
      <c r="N649" s="8"/>
      <c r="O649" s="8"/>
    </row>
    <row r="650" spans="1:15" s="5" customFormat="1" ht="12.75">
      <c r="A650" s="30"/>
      <c r="H650" s="8"/>
      <c r="I650" s="8"/>
      <c r="J650" s="8"/>
      <c r="K650" s="8"/>
      <c r="L650" s="8"/>
      <c r="M650" s="8"/>
      <c r="N650" s="8"/>
      <c r="O650" s="8"/>
    </row>
    <row r="651" spans="1:15" s="5" customFormat="1" ht="12.75">
      <c r="A651" s="30"/>
      <c r="H651" s="8"/>
      <c r="I651" s="8"/>
      <c r="J651" s="8"/>
      <c r="K651" s="8"/>
      <c r="L651" s="8"/>
      <c r="M651" s="8"/>
      <c r="N651" s="8"/>
      <c r="O651" s="8"/>
    </row>
    <row r="652" spans="1:15" s="5" customFormat="1" ht="12.75">
      <c r="A652" s="30"/>
      <c r="H652" s="8"/>
      <c r="I652" s="8"/>
      <c r="J652" s="8"/>
      <c r="K652" s="8"/>
      <c r="L652" s="8"/>
      <c r="M652" s="8"/>
      <c r="N652" s="8"/>
      <c r="O652" s="8"/>
    </row>
    <row r="653" spans="1:15" s="5" customFormat="1" ht="12.75">
      <c r="A653" s="30"/>
      <c r="H653" s="8"/>
      <c r="I653" s="8"/>
      <c r="J653" s="8"/>
      <c r="K653" s="8"/>
      <c r="L653" s="8"/>
      <c r="M653" s="8"/>
      <c r="N653" s="8"/>
      <c r="O653" s="8"/>
    </row>
    <row r="654" spans="1:15" s="5" customFormat="1" ht="12.75">
      <c r="A654" s="30"/>
      <c r="H654" s="8"/>
      <c r="I654" s="8"/>
      <c r="J654" s="8"/>
      <c r="K654" s="8"/>
      <c r="L654" s="8"/>
      <c r="M654" s="8"/>
      <c r="N654" s="8"/>
      <c r="O654" s="8"/>
    </row>
    <row r="655" spans="1:15" s="5" customFormat="1" ht="12.75">
      <c r="A655" s="30"/>
      <c r="H655" s="8"/>
      <c r="I655" s="8"/>
      <c r="J655" s="8"/>
      <c r="K655" s="8"/>
      <c r="L655" s="8"/>
      <c r="M655" s="8"/>
      <c r="N655" s="8"/>
      <c r="O655" s="8"/>
    </row>
    <row r="656" spans="1:15" s="5" customFormat="1" ht="12.75">
      <c r="A656" s="30"/>
      <c r="H656" s="8"/>
      <c r="I656" s="8"/>
      <c r="J656" s="8"/>
      <c r="K656" s="8"/>
      <c r="L656" s="8"/>
      <c r="M656" s="8"/>
      <c r="N656" s="8"/>
      <c r="O656" s="8"/>
    </row>
    <row r="657" spans="1:15" s="5" customFormat="1" ht="12.75">
      <c r="A657" s="30"/>
      <c r="H657" s="8"/>
      <c r="I657" s="8"/>
      <c r="J657" s="8"/>
      <c r="K657" s="8"/>
      <c r="L657" s="8"/>
      <c r="M657" s="8"/>
      <c r="N657" s="8"/>
      <c r="O657" s="8"/>
    </row>
    <row r="658" spans="1:15" s="5" customFormat="1" ht="12.75">
      <c r="A658" s="30"/>
      <c r="H658" s="8"/>
      <c r="I658" s="8"/>
      <c r="J658" s="8"/>
      <c r="K658" s="8"/>
      <c r="L658" s="8"/>
      <c r="M658" s="8"/>
      <c r="N658" s="8"/>
      <c r="O658" s="8"/>
    </row>
    <row r="659" spans="1:15" s="5" customFormat="1" ht="12.75">
      <c r="A659" s="30"/>
      <c r="H659" s="8"/>
      <c r="I659" s="8"/>
      <c r="J659" s="8"/>
      <c r="K659" s="8"/>
      <c r="L659" s="8"/>
      <c r="M659" s="8"/>
      <c r="N659" s="8"/>
      <c r="O659" s="8"/>
    </row>
    <row r="660" spans="1:15" s="5" customFormat="1" ht="12.75">
      <c r="A660" s="30"/>
      <c r="H660" s="8"/>
      <c r="I660" s="8"/>
      <c r="J660" s="8"/>
      <c r="K660" s="8"/>
      <c r="L660" s="8"/>
      <c r="M660" s="8"/>
      <c r="N660" s="8"/>
      <c r="O660" s="8"/>
    </row>
    <row r="661" spans="1:15" s="5" customFormat="1" ht="12.75">
      <c r="A661" s="30"/>
      <c r="H661" s="8"/>
      <c r="I661" s="8"/>
      <c r="J661" s="8"/>
      <c r="K661" s="8"/>
      <c r="L661" s="8"/>
      <c r="M661" s="8"/>
      <c r="N661" s="8"/>
      <c r="O661" s="8"/>
    </row>
    <row r="662" spans="1:15" s="5" customFormat="1" ht="12.75">
      <c r="A662" s="30"/>
      <c r="H662" s="8"/>
      <c r="I662" s="8"/>
      <c r="J662" s="8"/>
      <c r="K662" s="8"/>
      <c r="L662" s="8"/>
      <c r="M662" s="8"/>
      <c r="N662" s="8"/>
      <c r="O662" s="8"/>
    </row>
    <row r="663" spans="1:15" s="5" customFormat="1" ht="12.75">
      <c r="A663" s="30"/>
      <c r="H663" s="8"/>
      <c r="I663" s="8"/>
      <c r="J663" s="8"/>
      <c r="K663" s="8"/>
      <c r="L663" s="8"/>
      <c r="M663" s="8"/>
      <c r="N663" s="8"/>
      <c r="O663" s="8"/>
    </row>
    <row r="664" spans="1:15" s="5" customFormat="1" ht="12.75">
      <c r="A664" s="30"/>
      <c r="H664" s="8"/>
      <c r="I664" s="8"/>
      <c r="J664" s="8"/>
      <c r="K664" s="8"/>
      <c r="L664" s="8"/>
      <c r="M664" s="8"/>
      <c r="N664" s="8"/>
      <c r="O664" s="8"/>
    </row>
    <row r="665" spans="1:15" s="5" customFormat="1" ht="12.75">
      <c r="A665" s="30"/>
      <c r="H665" s="8"/>
      <c r="I665" s="8"/>
      <c r="J665" s="8"/>
      <c r="K665" s="8"/>
      <c r="L665" s="8"/>
      <c r="M665" s="8"/>
      <c r="N665" s="8"/>
      <c r="O665" s="8"/>
    </row>
    <row r="666" spans="1:15" s="5" customFormat="1" ht="12.75">
      <c r="A666" s="30"/>
      <c r="H666" s="8"/>
      <c r="I666" s="8"/>
      <c r="J666" s="8"/>
      <c r="K666" s="8"/>
      <c r="L666" s="8"/>
      <c r="M666" s="8"/>
      <c r="N666" s="8"/>
      <c r="O666" s="8"/>
    </row>
    <row r="667" spans="1:15" s="5" customFormat="1" ht="12.75">
      <c r="A667" s="30"/>
      <c r="H667" s="8"/>
      <c r="I667" s="8"/>
      <c r="J667" s="8"/>
      <c r="K667" s="8"/>
      <c r="L667" s="8"/>
      <c r="M667" s="8"/>
      <c r="N667" s="8"/>
      <c r="O667" s="8"/>
    </row>
    <row r="668" spans="1:15" s="5" customFormat="1" ht="12.75">
      <c r="A668" s="30"/>
      <c r="H668" s="8"/>
      <c r="I668" s="8"/>
      <c r="J668" s="8"/>
      <c r="K668" s="8"/>
      <c r="L668" s="8"/>
      <c r="M668" s="8"/>
      <c r="N668" s="8"/>
      <c r="O668" s="8"/>
    </row>
    <row r="669" spans="1:15" s="5" customFormat="1" ht="12.75">
      <c r="A669" s="30"/>
      <c r="H669" s="8"/>
      <c r="I669" s="8"/>
      <c r="J669" s="8"/>
      <c r="K669" s="8"/>
      <c r="L669" s="8"/>
      <c r="M669" s="8"/>
      <c r="N669" s="8"/>
      <c r="O669" s="8"/>
    </row>
    <row r="670" spans="1:15" s="5" customFormat="1" ht="12.75">
      <c r="A670" s="30"/>
      <c r="H670" s="8"/>
      <c r="I670" s="8"/>
      <c r="J670" s="8"/>
      <c r="K670" s="8"/>
      <c r="L670" s="8"/>
      <c r="M670" s="8"/>
      <c r="N670" s="8"/>
      <c r="O670" s="8"/>
    </row>
    <row r="671" spans="1:15" s="5" customFormat="1" ht="12.75">
      <c r="A671" s="30"/>
      <c r="H671" s="8"/>
      <c r="I671" s="8"/>
      <c r="J671" s="8"/>
      <c r="K671" s="8"/>
      <c r="L671" s="8"/>
      <c r="M671" s="8"/>
      <c r="N671" s="8"/>
      <c r="O671" s="8"/>
    </row>
    <row r="672" spans="1:15" s="5" customFormat="1" ht="12.75">
      <c r="A672" s="30"/>
      <c r="H672" s="8"/>
      <c r="I672" s="8"/>
      <c r="J672" s="8"/>
      <c r="K672" s="8"/>
      <c r="L672" s="8"/>
      <c r="M672" s="8"/>
      <c r="N672" s="8"/>
      <c r="O672" s="8"/>
    </row>
    <row r="673" spans="1:15" s="5" customFormat="1" ht="12.75">
      <c r="A673" s="30"/>
      <c r="H673" s="8"/>
      <c r="I673" s="8"/>
      <c r="J673" s="8"/>
      <c r="K673" s="8"/>
      <c r="L673" s="8"/>
      <c r="M673" s="8"/>
      <c r="N673" s="8"/>
      <c r="O673" s="8"/>
    </row>
    <row r="674" spans="1:15" s="5" customFormat="1" ht="12.75">
      <c r="A674" s="30"/>
      <c r="H674" s="8"/>
      <c r="I674" s="8"/>
      <c r="J674" s="8"/>
      <c r="K674" s="8"/>
      <c r="L674" s="8"/>
      <c r="M674" s="8"/>
      <c r="N674" s="8"/>
      <c r="O674" s="8"/>
    </row>
    <row r="675" spans="1:15" s="5" customFormat="1" ht="12.75">
      <c r="A675" s="30"/>
      <c r="H675" s="8"/>
      <c r="I675" s="8"/>
      <c r="J675" s="8"/>
      <c r="K675" s="8"/>
      <c r="L675" s="8"/>
      <c r="M675" s="8"/>
      <c r="N675" s="8"/>
      <c r="O675" s="8"/>
    </row>
    <row r="676" spans="1:15" s="5" customFormat="1" ht="12.75">
      <c r="A676" s="30"/>
      <c r="H676" s="8"/>
      <c r="I676" s="8"/>
      <c r="J676" s="8"/>
      <c r="K676" s="8"/>
      <c r="L676" s="8"/>
      <c r="M676" s="8"/>
      <c r="N676" s="8"/>
      <c r="O676" s="8"/>
    </row>
    <row r="677" spans="1:15" s="5" customFormat="1" ht="12.75">
      <c r="A677" s="30"/>
      <c r="H677" s="8"/>
      <c r="I677" s="8"/>
      <c r="J677" s="8"/>
      <c r="K677" s="8"/>
      <c r="L677" s="8"/>
      <c r="M677" s="8"/>
      <c r="N677" s="8"/>
      <c r="O677" s="8"/>
    </row>
    <row r="678" spans="1:15" s="5" customFormat="1" ht="12.75">
      <c r="A678" s="30"/>
      <c r="H678" s="8"/>
      <c r="I678" s="8"/>
      <c r="J678" s="8"/>
      <c r="K678" s="8"/>
      <c r="L678" s="8"/>
      <c r="M678" s="8"/>
      <c r="N678" s="8"/>
      <c r="O678" s="8"/>
    </row>
    <row r="679" spans="1:15" s="5" customFormat="1" ht="12.75">
      <c r="A679" s="30"/>
      <c r="H679" s="8"/>
      <c r="I679" s="8"/>
      <c r="J679" s="8"/>
      <c r="K679" s="8"/>
      <c r="L679" s="8"/>
      <c r="M679" s="8"/>
      <c r="N679" s="8"/>
      <c r="O679" s="8"/>
    </row>
    <row r="680" spans="1:15" s="5" customFormat="1" ht="12.75">
      <c r="A680" s="30"/>
      <c r="H680" s="8"/>
      <c r="I680" s="8"/>
      <c r="J680" s="8"/>
      <c r="K680" s="8"/>
      <c r="L680" s="8"/>
      <c r="M680" s="8"/>
      <c r="N680" s="8"/>
      <c r="O680" s="8"/>
    </row>
    <row r="681" spans="1:15" s="5" customFormat="1" ht="12.75">
      <c r="A681" s="30"/>
      <c r="H681" s="8"/>
      <c r="I681" s="8"/>
      <c r="J681" s="8"/>
      <c r="K681" s="8"/>
      <c r="L681" s="8"/>
      <c r="M681" s="8"/>
      <c r="N681" s="8"/>
      <c r="O681" s="8"/>
    </row>
    <row r="682" spans="1:15" s="5" customFormat="1" ht="12.75">
      <c r="A682" s="30"/>
      <c r="H682" s="8"/>
      <c r="I682" s="8"/>
      <c r="J682" s="8"/>
      <c r="K682" s="8"/>
      <c r="L682" s="8"/>
      <c r="M682" s="8"/>
      <c r="N682" s="8"/>
      <c r="O682" s="8"/>
    </row>
    <row r="683" spans="1:15" s="5" customFormat="1" ht="12.75">
      <c r="A683" s="30"/>
      <c r="H683" s="8"/>
      <c r="I683" s="8"/>
      <c r="J683" s="8"/>
      <c r="K683" s="8"/>
      <c r="L683" s="8"/>
      <c r="M683" s="8"/>
      <c r="N683" s="8"/>
      <c r="O683" s="8"/>
    </row>
    <row r="684" spans="1:15" s="5" customFormat="1" ht="12.75">
      <c r="A684" s="30"/>
      <c r="H684" s="8"/>
      <c r="I684" s="8"/>
      <c r="J684" s="8"/>
      <c r="K684" s="8"/>
      <c r="L684" s="8"/>
      <c r="M684" s="8"/>
      <c r="N684" s="8"/>
      <c r="O684" s="8"/>
    </row>
    <row r="685" spans="1:15" s="5" customFormat="1" ht="12.75">
      <c r="A685" s="30"/>
      <c r="H685" s="8"/>
      <c r="I685" s="8"/>
      <c r="J685" s="8"/>
      <c r="K685" s="8"/>
      <c r="L685" s="8"/>
      <c r="M685" s="8"/>
      <c r="N685" s="8"/>
      <c r="O685" s="8"/>
    </row>
    <row r="686" spans="1:15" s="5" customFormat="1" ht="12.75">
      <c r="A686" s="30"/>
      <c r="H686" s="8"/>
      <c r="I686" s="8"/>
      <c r="J686" s="8"/>
      <c r="K686" s="8"/>
      <c r="L686" s="8"/>
      <c r="M686" s="8"/>
      <c r="N686" s="8"/>
      <c r="O686" s="8"/>
    </row>
    <row r="687" spans="1:15" s="5" customFormat="1" ht="12.75">
      <c r="A687" s="30"/>
      <c r="H687" s="8"/>
      <c r="I687" s="8"/>
      <c r="J687" s="8"/>
      <c r="K687" s="8"/>
      <c r="L687" s="8"/>
      <c r="M687" s="8"/>
      <c r="N687" s="8"/>
      <c r="O687" s="8"/>
    </row>
    <row r="688" spans="1:15" s="5" customFormat="1" ht="12.75">
      <c r="A688" s="30"/>
      <c r="H688" s="8"/>
      <c r="I688" s="8"/>
      <c r="J688" s="8"/>
      <c r="K688" s="8"/>
      <c r="L688" s="8"/>
      <c r="M688" s="8"/>
      <c r="N688" s="8"/>
      <c r="O688" s="8"/>
    </row>
    <row r="689" spans="1:15" s="5" customFormat="1" ht="12.75">
      <c r="A689" s="30"/>
      <c r="H689" s="8"/>
      <c r="I689" s="8"/>
      <c r="J689" s="8"/>
      <c r="K689" s="8"/>
      <c r="L689" s="8"/>
      <c r="M689" s="8"/>
      <c r="N689" s="8"/>
      <c r="O689" s="8"/>
    </row>
    <row r="690" spans="1:15" s="5" customFormat="1" ht="12.75">
      <c r="A690" s="30"/>
      <c r="H690" s="8"/>
      <c r="I690" s="8"/>
      <c r="J690" s="8"/>
      <c r="K690" s="8"/>
      <c r="L690" s="8"/>
      <c r="M690" s="8"/>
      <c r="N690" s="8"/>
      <c r="O690" s="8"/>
    </row>
    <row r="691" spans="1:15" s="5" customFormat="1" ht="12.75">
      <c r="A691" s="30"/>
      <c r="H691" s="8"/>
      <c r="I691" s="8"/>
      <c r="J691" s="8"/>
      <c r="K691" s="8"/>
      <c r="L691" s="8"/>
      <c r="M691" s="8"/>
      <c r="N691" s="8"/>
      <c r="O691" s="8"/>
    </row>
    <row r="692" spans="1:15" s="5" customFormat="1" ht="12.75">
      <c r="A692" s="30"/>
      <c r="H692" s="8"/>
      <c r="I692" s="8"/>
      <c r="J692" s="8"/>
      <c r="K692" s="8"/>
      <c r="L692" s="8"/>
      <c r="M692" s="8"/>
      <c r="N692" s="8"/>
      <c r="O692" s="8"/>
    </row>
    <row r="693" spans="1:15" s="5" customFormat="1" ht="12.75">
      <c r="A693" s="30"/>
      <c r="H693" s="8"/>
      <c r="I693" s="8"/>
      <c r="J693" s="8"/>
      <c r="K693" s="8"/>
      <c r="L693" s="8"/>
      <c r="M693" s="8"/>
      <c r="N693" s="8"/>
      <c r="O693" s="8"/>
    </row>
    <row r="694" spans="1:15" s="5" customFormat="1" ht="12.75">
      <c r="A694" s="30"/>
      <c r="H694" s="8"/>
      <c r="I694" s="8"/>
      <c r="J694" s="8"/>
      <c r="K694" s="8"/>
      <c r="L694" s="8"/>
      <c r="M694" s="8"/>
      <c r="N694" s="8"/>
      <c r="O694" s="8"/>
    </row>
    <row r="695" spans="1:15" s="5" customFormat="1" ht="12.75">
      <c r="A695" s="30"/>
      <c r="H695" s="8"/>
      <c r="I695" s="8"/>
      <c r="J695" s="8"/>
      <c r="K695" s="8"/>
      <c r="L695" s="8"/>
      <c r="M695" s="8"/>
      <c r="N695" s="8"/>
      <c r="O695" s="8"/>
    </row>
    <row r="696" spans="1:15" s="5" customFormat="1" ht="12.75">
      <c r="A696" s="30"/>
      <c r="H696" s="8"/>
      <c r="I696" s="8"/>
      <c r="J696" s="8"/>
      <c r="K696" s="8"/>
      <c r="L696" s="8"/>
      <c r="M696" s="8"/>
      <c r="N696" s="8"/>
      <c r="O696" s="8"/>
    </row>
    <row r="697" spans="1:15" s="5" customFormat="1" ht="12.75">
      <c r="A697" s="30"/>
      <c r="H697" s="8"/>
      <c r="I697" s="8"/>
      <c r="J697" s="8"/>
      <c r="K697" s="8"/>
      <c r="L697" s="8"/>
      <c r="M697" s="8"/>
      <c r="N697" s="8"/>
      <c r="O697" s="8"/>
    </row>
    <row r="698" spans="1:15" s="5" customFormat="1" ht="12.75">
      <c r="A698" s="30"/>
      <c r="H698" s="8"/>
      <c r="I698" s="8"/>
      <c r="J698" s="8"/>
      <c r="K698" s="8"/>
      <c r="L698" s="8"/>
      <c r="M698" s="8"/>
      <c r="N698" s="8"/>
      <c r="O698" s="8"/>
    </row>
    <row r="699" spans="1:15" s="5" customFormat="1" ht="12.75">
      <c r="A699" s="30"/>
      <c r="H699" s="8"/>
      <c r="I699" s="8"/>
      <c r="J699" s="8"/>
      <c r="K699" s="8"/>
      <c r="L699" s="8"/>
      <c r="M699" s="8"/>
      <c r="N699" s="8"/>
      <c r="O699" s="8"/>
    </row>
    <row r="700" spans="1:15" s="5" customFormat="1" ht="12.75">
      <c r="A700" s="30"/>
      <c r="H700" s="8"/>
      <c r="I700" s="8"/>
      <c r="J700" s="8"/>
      <c r="K700" s="8"/>
      <c r="L700" s="8"/>
      <c r="M700" s="8"/>
      <c r="N700" s="8"/>
      <c r="O700" s="8"/>
    </row>
    <row r="701" spans="1:15" s="5" customFormat="1" ht="12.75">
      <c r="A701" s="30"/>
      <c r="H701" s="8"/>
      <c r="I701" s="8"/>
      <c r="J701" s="8"/>
      <c r="K701" s="8"/>
      <c r="L701" s="8"/>
      <c r="M701" s="8"/>
      <c r="N701" s="8"/>
      <c r="O701" s="8"/>
    </row>
    <row r="702" spans="1:15" s="5" customFormat="1" ht="12.75">
      <c r="A702" s="30"/>
      <c r="H702" s="8"/>
      <c r="I702" s="8"/>
      <c r="J702" s="8"/>
      <c r="K702" s="8"/>
      <c r="L702" s="8"/>
      <c r="M702" s="8"/>
      <c r="N702" s="8"/>
      <c r="O702" s="8"/>
    </row>
    <row r="703" spans="1:15" s="5" customFormat="1" ht="12.75">
      <c r="A703" s="30"/>
      <c r="H703" s="8"/>
      <c r="I703" s="8"/>
      <c r="J703" s="8"/>
      <c r="K703" s="8"/>
      <c r="L703" s="8"/>
      <c r="M703" s="8"/>
      <c r="N703" s="8"/>
      <c r="O703" s="8"/>
    </row>
    <row r="704" spans="1:15" s="5" customFormat="1" ht="12.75">
      <c r="A704" s="30"/>
      <c r="H704" s="8"/>
      <c r="I704" s="8"/>
      <c r="J704" s="8"/>
      <c r="K704" s="8"/>
      <c r="L704" s="8"/>
      <c r="M704" s="8"/>
      <c r="N704" s="8"/>
      <c r="O704" s="8"/>
    </row>
    <row r="705" spans="1:15" s="5" customFormat="1" ht="12.75">
      <c r="A705" s="30"/>
      <c r="H705" s="8"/>
      <c r="I705" s="8"/>
      <c r="J705" s="8"/>
      <c r="K705" s="8"/>
      <c r="L705" s="8"/>
      <c r="M705" s="8"/>
      <c r="N705" s="8"/>
      <c r="O705" s="8"/>
    </row>
    <row r="706" spans="1:15" s="5" customFormat="1" ht="12.75">
      <c r="A706" s="30"/>
      <c r="H706" s="8"/>
      <c r="I706" s="8"/>
      <c r="J706" s="8"/>
      <c r="K706" s="8"/>
      <c r="L706" s="8"/>
      <c r="M706" s="8"/>
      <c r="N706" s="8"/>
      <c r="O706" s="8"/>
    </row>
    <row r="707" spans="1:15" s="5" customFormat="1" ht="12.75">
      <c r="A707" s="30"/>
      <c r="H707" s="8"/>
      <c r="I707" s="8"/>
      <c r="J707" s="8"/>
      <c r="K707" s="8"/>
      <c r="L707" s="8"/>
      <c r="M707" s="8"/>
      <c r="N707" s="8"/>
      <c r="O707" s="8"/>
    </row>
    <row r="708" spans="1:15" s="5" customFormat="1" ht="12.75">
      <c r="A708" s="30"/>
      <c r="H708" s="8"/>
      <c r="I708" s="8"/>
      <c r="J708" s="8"/>
      <c r="K708" s="8"/>
      <c r="L708" s="8"/>
      <c r="M708" s="8"/>
      <c r="N708" s="8"/>
      <c r="O708" s="8"/>
    </row>
    <row r="709" spans="1:15" s="5" customFormat="1" ht="12.75">
      <c r="A709" s="30"/>
      <c r="H709" s="8"/>
      <c r="I709" s="8"/>
      <c r="J709" s="8"/>
      <c r="K709" s="8"/>
      <c r="L709" s="8"/>
      <c r="M709" s="8"/>
      <c r="N709" s="8"/>
      <c r="O709" s="8"/>
    </row>
    <row r="710" spans="1:15" s="5" customFormat="1" ht="12.75">
      <c r="A710" s="30"/>
      <c r="H710" s="8"/>
      <c r="I710" s="8"/>
      <c r="J710" s="8"/>
      <c r="K710" s="8"/>
      <c r="L710" s="8"/>
      <c r="M710" s="8"/>
      <c r="N710" s="8"/>
      <c r="O710" s="8"/>
    </row>
    <row r="711" spans="1:15" s="5" customFormat="1" ht="12.75">
      <c r="A711" s="30"/>
      <c r="H711" s="8"/>
      <c r="I711" s="8"/>
      <c r="J711" s="8"/>
      <c r="K711" s="8"/>
      <c r="L711" s="8"/>
      <c r="M711" s="8"/>
      <c r="N711" s="8"/>
      <c r="O711" s="8"/>
    </row>
    <row r="712" spans="1:15" s="5" customFormat="1" ht="12.75">
      <c r="A712" s="30"/>
      <c r="H712" s="8"/>
      <c r="I712" s="8"/>
      <c r="J712" s="8"/>
      <c r="K712" s="8"/>
      <c r="L712" s="8"/>
      <c r="M712" s="8"/>
      <c r="N712" s="8"/>
      <c r="O712" s="8"/>
    </row>
    <row r="713" spans="1:15" s="5" customFormat="1" ht="12.75">
      <c r="A713" s="30"/>
      <c r="H713" s="8"/>
      <c r="I713" s="8"/>
      <c r="J713" s="8"/>
      <c r="K713" s="8"/>
      <c r="L713" s="8"/>
      <c r="M713" s="8"/>
      <c r="N713" s="8"/>
      <c r="O713" s="8"/>
    </row>
    <row r="714" spans="1:15" s="5" customFormat="1" ht="12.75">
      <c r="A714" s="30"/>
      <c r="H714" s="8"/>
      <c r="I714" s="8"/>
      <c r="J714" s="8"/>
      <c r="K714" s="8"/>
      <c r="L714" s="8"/>
      <c r="M714" s="8"/>
      <c r="N714" s="8"/>
      <c r="O714" s="8"/>
    </row>
    <row r="715" spans="1:15" s="5" customFormat="1" ht="12.75">
      <c r="A715" s="30"/>
      <c r="H715" s="8"/>
      <c r="I715" s="8"/>
      <c r="J715" s="8"/>
      <c r="K715" s="8"/>
      <c r="L715" s="8"/>
      <c r="M715" s="8"/>
      <c r="N715" s="8"/>
      <c r="O715" s="8"/>
    </row>
    <row r="716" spans="1:15" s="5" customFormat="1" ht="12.75">
      <c r="A716" s="30"/>
      <c r="H716" s="8"/>
      <c r="I716" s="8"/>
      <c r="J716" s="8"/>
      <c r="K716" s="8"/>
      <c r="L716" s="8"/>
      <c r="M716" s="8"/>
      <c r="N716" s="8"/>
      <c r="O716" s="8"/>
    </row>
    <row r="717" spans="1:15" s="5" customFormat="1" ht="12.75">
      <c r="A717" s="30"/>
      <c r="H717" s="8"/>
      <c r="I717" s="8"/>
      <c r="J717" s="8"/>
      <c r="K717" s="8"/>
      <c r="L717" s="8"/>
      <c r="M717" s="8"/>
      <c r="N717" s="8"/>
      <c r="O717" s="8"/>
    </row>
    <row r="718" spans="1:15" s="5" customFormat="1" ht="12.75">
      <c r="A718" s="30"/>
      <c r="H718" s="8"/>
      <c r="I718" s="8"/>
      <c r="J718" s="8"/>
      <c r="K718" s="8"/>
      <c r="L718" s="8"/>
      <c r="M718" s="8"/>
      <c r="N718" s="8"/>
      <c r="O718" s="8"/>
    </row>
    <row r="719" spans="1:15" s="5" customFormat="1" ht="12.75">
      <c r="A719" s="30"/>
      <c r="H719" s="8"/>
      <c r="I719" s="8"/>
      <c r="J719" s="8"/>
      <c r="K719" s="8"/>
      <c r="L719" s="8"/>
      <c r="M719" s="8"/>
      <c r="N719" s="8"/>
      <c r="O719" s="8"/>
    </row>
    <row r="720" spans="1:15" s="5" customFormat="1" ht="12.75">
      <c r="A720" s="30"/>
      <c r="H720" s="8"/>
      <c r="I720" s="8"/>
      <c r="J720" s="8"/>
      <c r="K720" s="8"/>
      <c r="L720" s="8"/>
      <c r="M720" s="8"/>
      <c r="N720" s="8"/>
      <c r="O720" s="8"/>
    </row>
    <row r="721" spans="1:15" s="5" customFormat="1" ht="12.75">
      <c r="A721" s="30"/>
      <c r="H721" s="8"/>
      <c r="I721" s="8"/>
      <c r="J721" s="8"/>
      <c r="K721" s="8"/>
      <c r="L721" s="8"/>
      <c r="M721" s="8"/>
      <c r="N721" s="8"/>
      <c r="O721" s="8"/>
    </row>
    <row r="722" spans="1:15" s="5" customFormat="1" ht="12.75">
      <c r="A722" s="30"/>
      <c r="H722" s="8"/>
      <c r="I722" s="8"/>
      <c r="J722" s="8"/>
      <c r="K722" s="8"/>
      <c r="L722" s="8"/>
      <c r="M722" s="8"/>
      <c r="N722" s="8"/>
      <c r="O722" s="8"/>
    </row>
    <row r="723" spans="1:15" s="5" customFormat="1" ht="12.75">
      <c r="A723" s="30"/>
      <c r="H723" s="8"/>
      <c r="I723" s="8"/>
      <c r="J723" s="8"/>
      <c r="K723" s="8"/>
      <c r="L723" s="8"/>
      <c r="M723" s="8"/>
      <c r="N723" s="8"/>
      <c r="O723" s="8"/>
    </row>
    <row r="724" spans="1:15" s="5" customFormat="1" ht="12.75">
      <c r="A724" s="30"/>
      <c r="H724" s="8"/>
      <c r="I724" s="8"/>
      <c r="J724" s="8"/>
      <c r="K724" s="8"/>
      <c r="L724" s="8"/>
      <c r="M724" s="8"/>
      <c r="N724" s="8"/>
      <c r="O724" s="8"/>
    </row>
    <row r="725" spans="1:15" s="5" customFormat="1" ht="12.75">
      <c r="A725" s="30"/>
      <c r="H725" s="8"/>
      <c r="I725" s="8"/>
      <c r="J725" s="8"/>
      <c r="K725" s="8"/>
      <c r="L725" s="8"/>
      <c r="M725" s="8"/>
      <c r="N725" s="8"/>
      <c r="O725" s="8"/>
    </row>
    <row r="726" spans="1:15" s="5" customFormat="1" ht="12.75">
      <c r="A726" s="30"/>
      <c r="H726" s="8"/>
      <c r="I726" s="8"/>
      <c r="J726" s="8"/>
      <c r="K726" s="8"/>
      <c r="L726" s="8"/>
      <c r="M726" s="8"/>
      <c r="N726" s="8"/>
      <c r="O726" s="8"/>
    </row>
    <row r="727" spans="1:15" s="5" customFormat="1" ht="12.75">
      <c r="A727" s="30"/>
      <c r="H727" s="8"/>
      <c r="I727" s="8"/>
      <c r="J727" s="8"/>
      <c r="K727" s="8"/>
      <c r="L727" s="8"/>
      <c r="M727" s="8"/>
      <c r="N727" s="8"/>
      <c r="O727" s="8"/>
    </row>
    <row r="728" spans="1:15" s="5" customFormat="1" ht="12.75">
      <c r="A728" s="30"/>
      <c r="H728" s="8"/>
      <c r="I728" s="8"/>
      <c r="J728" s="8"/>
      <c r="K728" s="8"/>
      <c r="L728" s="8"/>
      <c r="M728" s="8"/>
      <c r="N728" s="8"/>
      <c r="O728" s="8"/>
    </row>
    <row r="729" spans="1:15" s="5" customFormat="1" ht="12.75">
      <c r="A729" s="30"/>
      <c r="H729" s="8"/>
      <c r="I729" s="8"/>
      <c r="J729" s="8"/>
      <c r="K729" s="8"/>
      <c r="L729" s="8"/>
      <c r="M729" s="8"/>
      <c r="N729" s="8"/>
      <c r="O729" s="8"/>
    </row>
    <row r="730" spans="1:15" s="5" customFormat="1" ht="12.75">
      <c r="A730" s="30"/>
      <c r="H730" s="8"/>
      <c r="I730" s="8"/>
      <c r="J730" s="8"/>
      <c r="K730" s="8"/>
      <c r="L730" s="8"/>
      <c r="M730" s="8"/>
      <c r="N730" s="8"/>
      <c r="O730" s="8"/>
    </row>
    <row r="731" spans="1:15" s="5" customFormat="1" ht="12.75">
      <c r="A731" s="30"/>
      <c r="H731" s="8"/>
      <c r="I731" s="8"/>
      <c r="J731" s="8"/>
      <c r="K731" s="8"/>
      <c r="L731" s="8"/>
      <c r="M731" s="8"/>
      <c r="N731" s="8"/>
      <c r="O731" s="8"/>
    </row>
    <row r="732" spans="1:15" s="5" customFormat="1" ht="12.75">
      <c r="A732" s="30"/>
      <c r="H732" s="8"/>
      <c r="I732" s="8"/>
      <c r="J732" s="8"/>
      <c r="K732" s="8"/>
      <c r="L732" s="8"/>
      <c r="M732" s="8"/>
      <c r="N732" s="8"/>
      <c r="O732" s="8"/>
    </row>
    <row r="733" spans="1:15" s="5" customFormat="1" ht="12.75">
      <c r="A733" s="30"/>
      <c r="H733" s="8"/>
      <c r="I733" s="8"/>
      <c r="J733" s="8"/>
      <c r="K733" s="8"/>
      <c r="L733" s="8"/>
      <c r="M733" s="8"/>
      <c r="N733" s="8"/>
      <c r="O733" s="8"/>
    </row>
    <row r="734" spans="1:15" s="5" customFormat="1" ht="12.75">
      <c r="A734" s="30"/>
      <c r="H734" s="8"/>
      <c r="I734" s="8"/>
      <c r="J734" s="8"/>
      <c r="K734" s="8"/>
      <c r="L734" s="8"/>
      <c r="M734" s="8"/>
      <c r="N734" s="8"/>
      <c r="O734" s="8"/>
    </row>
    <row r="735" spans="1:15" s="5" customFormat="1" ht="12.75">
      <c r="A735" s="30"/>
      <c r="H735" s="8"/>
      <c r="I735" s="8"/>
      <c r="J735" s="8"/>
      <c r="K735" s="8"/>
      <c r="L735" s="8"/>
      <c r="M735" s="8"/>
      <c r="N735" s="8"/>
      <c r="O735" s="8"/>
    </row>
    <row r="736" spans="1:15" s="5" customFormat="1" ht="12.75">
      <c r="A736" s="30"/>
      <c r="H736" s="8"/>
      <c r="I736" s="8"/>
      <c r="J736" s="8"/>
      <c r="K736" s="8"/>
      <c r="L736" s="8"/>
      <c r="M736" s="8"/>
      <c r="N736" s="8"/>
      <c r="O736" s="8"/>
    </row>
    <row r="737" spans="1:16" s="5" customFormat="1" ht="12.75">
      <c r="A737" s="30"/>
      <c r="H737" s="8"/>
      <c r="I737" s="8"/>
      <c r="J737" s="8"/>
      <c r="K737" s="8"/>
      <c r="L737" s="8"/>
      <c r="M737" s="8"/>
      <c r="N737" s="8"/>
      <c r="O737" s="8"/>
    </row>
    <row r="738" spans="1:16" s="5" customFormat="1" ht="12.75">
      <c r="A738" s="30"/>
      <c r="H738" s="8"/>
      <c r="I738" s="8"/>
      <c r="J738" s="8"/>
      <c r="K738" s="8"/>
      <c r="L738" s="8"/>
      <c r="M738" s="8"/>
      <c r="N738" s="8"/>
      <c r="O738" s="8"/>
    </row>
    <row r="739" spans="1:16" s="5" customFormat="1" ht="12.75">
      <c r="A739" s="30"/>
      <c r="H739" s="8"/>
      <c r="I739" s="8"/>
      <c r="J739" s="8"/>
      <c r="K739" s="8"/>
      <c r="L739" s="8"/>
      <c r="M739" s="8"/>
      <c r="N739" s="8"/>
      <c r="O739" s="8"/>
    </row>
    <row r="740" spans="1:16" s="5" customFormat="1" ht="12.75">
      <c r="A740" s="30"/>
      <c r="H740" s="8"/>
      <c r="I740" s="8"/>
      <c r="J740" s="8"/>
      <c r="K740" s="8"/>
      <c r="L740" s="8"/>
      <c r="M740" s="8"/>
      <c r="N740" s="8"/>
      <c r="O740" s="8"/>
    </row>
    <row r="741" spans="1:16" s="5" customFormat="1" ht="12.75">
      <c r="A741" s="30"/>
      <c r="H741" s="8"/>
      <c r="I741" s="8"/>
      <c r="J741" s="8"/>
      <c r="K741" s="8"/>
      <c r="L741" s="8"/>
      <c r="M741" s="8"/>
      <c r="N741" s="8"/>
      <c r="O741" s="8"/>
    </row>
    <row r="742" spans="1:16" s="5" customFormat="1" ht="12.75">
      <c r="A742" s="30"/>
      <c r="H742" s="8"/>
      <c r="I742" s="8"/>
      <c r="J742" s="8"/>
      <c r="K742" s="8"/>
      <c r="L742" s="8"/>
      <c r="M742" s="8"/>
      <c r="N742" s="8"/>
      <c r="O742" s="8"/>
    </row>
    <row r="743" spans="1:16" s="5" customFormat="1" ht="12.75">
      <c r="A743" s="30"/>
      <c r="H743" s="8"/>
      <c r="I743" s="8"/>
      <c r="J743" s="8"/>
      <c r="K743" s="8"/>
      <c r="L743" s="8"/>
      <c r="M743" s="8"/>
      <c r="N743" s="8"/>
      <c r="O743" s="8"/>
    </row>
    <row r="744" spans="1:16" s="5" customFormat="1" ht="12.75">
      <c r="A744" s="30"/>
      <c r="H744" s="8"/>
      <c r="I744" s="8"/>
      <c r="J744" s="8"/>
      <c r="K744" s="8"/>
      <c r="L744" s="8"/>
      <c r="M744" s="8"/>
      <c r="N744" s="8"/>
      <c r="O744" s="8"/>
    </row>
    <row r="745" spans="1:16" s="5" customFormat="1" ht="12.75">
      <c r="A745" s="30"/>
      <c r="H745" s="8"/>
      <c r="I745" s="8"/>
      <c r="J745" s="8"/>
      <c r="K745" s="8"/>
      <c r="L745" s="8"/>
      <c r="M745" s="8"/>
      <c r="N745" s="8"/>
      <c r="O745" s="8"/>
    </row>
    <row r="746" spans="1:16" s="5" customFormat="1" ht="12.75">
      <c r="A746" s="30"/>
      <c r="H746" s="8"/>
      <c r="I746" s="8"/>
      <c r="J746" s="8"/>
      <c r="K746" s="8"/>
      <c r="L746" s="8"/>
      <c r="M746" s="8"/>
      <c r="N746" s="8"/>
      <c r="O746" s="8"/>
    </row>
    <row r="747" spans="1:16" s="5" customFormat="1" ht="12.75">
      <c r="A747" s="30"/>
      <c r="H747" s="8"/>
      <c r="I747" s="8"/>
      <c r="J747" s="8"/>
      <c r="K747" s="8"/>
      <c r="L747" s="8"/>
      <c r="M747" s="8"/>
      <c r="N747" s="8"/>
      <c r="O747" s="8"/>
    </row>
    <row r="748" spans="1:16" s="5" customFormat="1" ht="12.75">
      <c r="A748" s="30"/>
      <c r="H748" s="8"/>
      <c r="I748" s="8"/>
      <c r="J748" s="8"/>
      <c r="K748" s="8"/>
      <c r="L748" s="8"/>
      <c r="M748" s="8"/>
      <c r="N748" s="8"/>
      <c r="O748" s="8"/>
    </row>
    <row r="749" spans="1:16" s="5" customFormat="1" ht="12.75">
      <c r="A749" s="30"/>
      <c r="H749" s="8"/>
      <c r="I749" s="8"/>
      <c r="J749" s="8"/>
      <c r="K749" s="8"/>
      <c r="L749" s="8"/>
      <c r="M749" s="8"/>
      <c r="N749" s="8"/>
      <c r="O749" s="8"/>
    </row>
    <row r="750" spans="1:16">
      <c r="A750" s="30"/>
      <c r="B750" s="5"/>
      <c r="C750" s="5"/>
      <c r="D750" s="5"/>
      <c r="E750" s="5"/>
      <c r="F750" s="5"/>
      <c r="G750" s="5"/>
      <c r="H750" s="8"/>
      <c r="I750" s="8"/>
      <c r="J750" s="8"/>
      <c r="K750" s="8"/>
      <c r="L750" s="8"/>
      <c r="M750" s="8"/>
      <c r="N750" s="8"/>
      <c r="O750" s="8"/>
      <c r="P750" s="5"/>
    </row>
    <row r="751" spans="1:16">
      <c r="A751" s="30"/>
      <c r="B751" s="5"/>
      <c r="C751" s="5"/>
      <c r="D751" s="5"/>
      <c r="E751" s="5"/>
      <c r="F751" s="5"/>
      <c r="G751" s="5"/>
      <c r="H751" s="8"/>
      <c r="I751" s="8"/>
      <c r="J751" s="8"/>
      <c r="K751" s="8"/>
      <c r="L751" s="8"/>
      <c r="M751" s="8"/>
      <c r="N751" s="8"/>
      <c r="O751" s="8"/>
      <c r="P751" s="5"/>
    </row>
    <row r="752" spans="1:16">
      <c r="A752" s="30"/>
      <c r="B752" s="5"/>
      <c r="C752" s="5"/>
      <c r="D752" s="5"/>
      <c r="E752" s="5"/>
      <c r="F752" s="5"/>
      <c r="G752" s="5"/>
      <c r="H752" s="8"/>
      <c r="I752" s="8"/>
      <c r="J752" s="8"/>
      <c r="K752" s="8"/>
      <c r="L752" s="8"/>
      <c r="M752" s="8"/>
      <c r="N752" s="8"/>
      <c r="O752" s="8"/>
      <c r="P752" s="5"/>
    </row>
  </sheetData>
  <mergeCells count="81">
    <mergeCell ref="D23:F23"/>
    <mergeCell ref="P16:P17"/>
    <mergeCell ref="K15:O15"/>
    <mergeCell ref="D31:F31"/>
    <mergeCell ref="D30:F30"/>
    <mergeCell ref="D20:F20"/>
    <mergeCell ref="D21:F21"/>
    <mergeCell ref="D22:F22"/>
    <mergeCell ref="P18:P19"/>
    <mergeCell ref="H18:H19"/>
    <mergeCell ref="I18:O18"/>
    <mergeCell ref="G18:G19"/>
    <mergeCell ref="A18:A19"/>
    <mergeCell ref="B18:B19"/>
    <mergeCell ref="C18:C19"/>
    <mergeCell ref="D18:F19"/>
    <mergeCell ref="A5:P5"/>
    <mergeCell ref="A1:D4"/>
    <mergeCell ref="E4:K4"/>
    <mergeCell ref="I11:J11"/>
    <mergeCell ref="K11:P11"/>
    <mergeCell ref="E1:K2"/>
    <mergeCell ref="A6:P7"/>
    <mergeCell ref="A8:P8"/>
    <mergeCell ref="A9:P9"/>
    <mergeCell ref="A10:P10"/>
    <mergeCell ref="E3:K3"/>
    <mergeCell ref="N1:P4"/>
    <mergeCell ref="G11:H11"/>
    <mergeCell ref="D25:F25"/>
    <mergeCell ref="D24:F24"/>
    <mergeCell ref="D52:F52"/>
    <mergeCell ref="D53:F53"/>
    <mergeCell ref="D47:F47"/>
    <mergeCell ref="D50:F50"/>
    <mergeCell ref="D49:F49"/>
    <mergeCell ref="D37:F37"/>
    <mergeCell ref="D44:F44"/>
    <mergeCell ref="D42:F42"/>
    <mergeCell ref="D43:F43"/>
    <mergeCell ref="D35:F35"/>
    <mergeCell ref="D40:F40"/>
    <mergeCell ref="D41:F41"/>
    <mergeCell ref="D38:F38"/>
    <mergeCell ref="D36:F36"/>
    <mergeCell ref="D45:F45"/>
    <mergeCell ref="D29:F29"/>
    <mergeCell ref="D26:F26"/>
    <mergeCell ref="D27:F27"/>
    <mergeCell ref="D28:F28"/>
    <mergeCell ref="D39:F39"/>
    <mergeCell ref="D33:F33"/>
    <mergeCell ref="D34:F34"/>
    <mergeCell ref="D32:F32"/>
    <mergeCell ref="A64:P64"/>
    <mergeCell ref="A65:P65"/>
    <mergeCell ref="A60:N61"/>
    <mergeCell ref="O60:O61"/>
    <mergeCell ref="B62:P62"/>
    <mergeCell ref="B63:P63"/>
    <mergeCell ref="D48:F48"/>
    <mergeCell ref="D46:F46"/>
    <mergeCell ref="D59:F59"/>
    <mergeCell ref="D55:F55"/>
    <mergeCell ref="D56:F56"/>
    <mergeCell ref="D57:F57"/>
    <mergeCell ref="D58:F58"/>
    <mergeCell ref="D54:F54"/>
    <mergeCell ref="D51:F51"/>
    <mergeCell ref="G12:H14"/>
    <mergeCell ref="A11:F11"/>
    <mergeCell ref="A12:F14"/>
    <mergeCell ref="F15:J15"/>
    <mergeCell ref="K16:O17"/>
    <mergeCell ref="I12:J14"/>
    <mergeCell ref="A15:C15"/>
    <mergeCell ref="K12:P14"/>
    <mergeCell ref="A16:C17"/>
    <mergeCell ref="D16:D17"/>
    <mergeCell ref="E16:E17"/>
    <mergeCell ref="F16:J17"/>
  </mergeCells>
  <phoneticPr fontId="19" type="noConversion"/>
  <printOptions horizontalCentered="1"/>
  <pageMargins left="0.59055118110236227" right="0.59055118110236227" top="0.78740157480314965" bottom="0.39370078740157483" header="0.31496062992125984" footer="0.31496062992125984"/>
  <pageSetup paperSize="9" scale="58" fitToHeight="0" orientation="landscape" horizontalDpi="300" verticalDpi="300" r:id="rId1"/>
  <headerFooter>
    <oddFooter>Página &amp;P de &amp;N</oddFooter>
  </headerFooter>
  <rowBreaks count="1" manualBreakCount="1">
    <brk id="3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12</vt:lpstr>
      <vt:lpstr>'Anexo 12'!Area_de_impressao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Iago</dc:creator>
  <cp:lastModifiedBy>Gabriel Mairinques</cp:lastModifiedBy>
  <cp:lastPrinted>2024-11-08T19:54:07Z</cp:lastPrinted>
  <dcterms:created xsi:type="dcterms:W3CDTF">2022-10-04T13:16:52Z</dcterms:created>
  <dcterms:modified xsi:type="dcterms:W3CDTF">2024-11-08T19:54:09Z</dcterms:modified>
</cp:coreProperties>
</file>